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9.xml" ContentType="application/vnd.ms-excel.controlproperties+xml"/>
  <Override PartName="/xl/drawings/drawing11.xml" ContentType="application/vnd.openxmlformats-officedocument.drawing+xml"/>
  <Override PartName="/xl/ctrlProps/ctrlProp110.xml" ContentType="application/vnd.ms-excel.controlproperties+xml"/>
  <Override PartName="/xl/drawings/drawing12.xml" ContentType="application/vnd.openxmlformats-officedocument.drawing+xml"/>
  <Override PartName="/xl/ctrlProps/ctrlProp111.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12.xml" ContentType="application/vnd.ms-excel.controlproperties+xml"/>
  <Override PartName="/xl/ctrlProps/ctrlProp113.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workbookProtection workbookPassword="E499" revisionsPassword="E499" lockStructure="1" lockRevision="1"/>
  <bookViews>
    <workbookView xWindow="480" yWindow="90" windowWidth="11355" windowHeight="8385" tabRatio="942" firstSheet="7" activeTab="26"/>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9" sheetId="26" r:id="rId26"/>
    <sheet name="Bid Form 1st Envelope " sheetId="27" r:id="rId27"/>
    <sheet name="N to W" sheetId="28" state="hidden" r:id="rId28"/>
    <sheet name="Sheet1"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11">#REF!</definedName>
    <definedName name="biddername" localSheetId="2">#REF!</definedName>
    <definedName name="biddername">#REF!</definedName>
    <definedName name="BL2A" localSheetId="11">'[1]Attach-3 (QR)'!#REF!</definedName>
    <definedName name="BL2A" localSheetId="6">'Attach-3 (QR)'!$I$356</definedName>
    <definedName name="BL2A" localSheetId="4">'Attach-3 (QR)_old'!$I$398</definedName>
    <definedName name="BL2A">#REF!</definedName>
    <definedName name="BL2A2" localSheetId="17">'[2]Attach-3 (QR)'!#REF!</definedName>
    <definedName name="BL2A2" localSheetId="11">'[3]Attach-3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11">'[1]Attach-3 (QR)'!#REF!</definedName>
    <definedName name="BL2AA" localSheetId="6">'Attach-3 (QR)'!$I$356</definedName>
    <definedName name="BL2AA" localSheetId="4">'Attach-3 (QR)_old'!$I$398</definedName>
    <definedName name="BL2AA">#REF!</definedName>
    <definedName name="BL2AAA" localSheetId="17">'[2]Attach-3 (QR)'!#REF!</definedName>
    <definedName name="BL2AAA" localSheetId="22">#REF!</definedName>
    <definedName name="BL2AAA" localSheetId="23">'[4]Attach QR'!$J$785</definedName>
    <definedName name="BL2AAA" localSheetId="11">'[3]Attach-3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11">'[1]Attach-3 (QR)'!#REF!</definedName>
    <definedName name="BL2B" localSheetId="6">'Attach-3 (QR)'!$J$356</definedName>
    <definedName name="BL2B" localSheetId="4">'Attach-3 (QR)_old'!$J$398</definedName>
    <definedName name="BL2B">#REF!</definedName>
    <definedName name="BL2BB" localSheetId="17">'[2]Attach-3 (QR)'!#REF!</definedName>
    <definedName name="BL2BB" localSheetId="11">'[3]Attach-3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'[4]Attach QR'!$K$785</definedName>
    <definedName name="BL2BBB" localSheetId="11">'[3]Attach-3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11">'[1]Attach-3 (QR)'!#REF!</definedName>
    <definedName name="BL2C" localSheetId="6">'Attach-3 (QR)'!$K$356</definedName>
    <definedName name="BL2C" localSheetId="4">'Attach-3 (QR)_old'!$K$398</definedName>
    <definedName name="BL2C">#REF!</definedName>
    <definedName name="BL2CC" localSheetId="17">'[2]Attach-3 (QR)'!#REF!</definedName>
    <definedName name="BL2CC" localSheetId="11">'[3]Attach-3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'[4]Attach QR'!$L$785</definedName>
    <definedName name="BL2CCC" localSheetId="11">'[3]Attach-3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11">'[1]Attach-3 (QR)'!#REF!</definedName>
    <definedName name="BL3A" localSheetId="6">'Attach-3 (QR)'!$I$357</definedName>
    <definedName name="BL3A" localSheetId="4">'Attach-3 (QR)_old'!$I$399</definedName>
    <definedName name="BL3A">#REF!</definedName>
    <definedName name="BL3AA" localSheetId="17">'[2]Attach-3 (QR)'!#REF!</definedName>
    <definedName name="BL3AA" localSheetId="11">'[3]Attach-3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'[4]Attach QR'!$J$788</definedName>
    <definedName name="BL3AAA" localSheetId="11">'[3]Attach-3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11">'[1]Attach-3 (QR)'!#REF!</definedName>
    <definedName name="BL3B" localSheetId="6">'Attach-3 (QR)'!$J$357</definedName>
    <definedName name="BL3B" localSheetId="4">'Attach-3 (QR)_old'!$J$399</definedName>
    <definedName name="BL3B">#REF!</definedName>
    <definedName name="BL3BB" localSheetId="17">'[2]Attach-3 (QR)'!#REF!</definedName>
    <definedName name="BL3BB" localSheetId="11">'[3]Attach-3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'[4]Attach QR'!$K$788</definedName>
    <definedName name="BL3BBB" localSheetId="11">'[3]Attach-3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11">'[1]Attach-3 (QR)'!#REF!</definedName>
    <definedName name="BL3C" localSheetId="6">'Attach-3 (QR)'!$K$357</definedName>
    <definedName name="BL3C" localSheetId="4">'Attach-3 (QR)_old'!$K$399</definedName>
    <definedName name="BL3C">#REF!</definedName>
    <definedName name="BL3CC" localSheetId="17">'[2]Attach-3 (QR)'!#REF!</definedName>
    <definedName name="BL3CC" localSheetId="11">'[3]Attach-3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'[4]Attach QR'!$L$788</definedName>
    <definedName name="BL3CCC" localSheetId="11">'[3]Attach-3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11">'[1]Attach-3 (QR)'!#REF!</definedName>
    <definedName name="BL4A" localSheetId="6">'Attach-3 (QR)'!$I$358</definedName>
    <definedName name="BL4A" localSheetId="4">'Attach-3 (QR)_old'!$I$400</definedName>
    <definedName name="BL4A">#REF!</definedName>
    <definedName name="BL4AA" localSheetId="17">'[2]Attach-3 (QR)'!#REF!</definedName>
    <definedName name="BL4AA" localSheetId="11">'[3]Attach-3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'[4]Attach QR'!$J$791</definedName>
    <definedName name="BL4AAA" localSheetId="11">'[3]Attach-3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11">'[1]Attach-3 (QR)'!#REF!</definedName>
    <definedName name="BL4B" localSheetId="6">'Attach-3 (QR)'!$J$358</definedName>
    <definedName name="BL4B" localSheetId="4">'Attach-3 (QR)_old'!$J$400</definedName>
    <definedName name="BL4B">#REF!</definedName>
    <definedName name="BL4BB" localSheetId="17">'[2]Attach-3 (QR)'!#REF!</definedName>
    <definedName name="BL4BB" localSheetId="11">'[3]Attach-3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'[4]Attach QR'!$K$791</definedName>
    <definedName name="BL4BBB" localSheetId="11">'[3]Attach-3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11">'[1]Attach-3 (QR)'!#REF!</definedName>
    <definedName name="BL4C" localSheetId="6">'Attach-3 (QR)'!$K$358</definedName>
    <definedName name="BL4C" localSheetId="4">'Attach-3 (QR)_old'!$K$400</definedName>
    <definedName name="BL4C">#REF!</definedName>
    <definedName name="BL4CC" localSheetId="17">'[2]Attach-3 (QR)'!#REF!</definedName>
    <definedName name="BL4CC" localSheetId="11">'[3]Attach-3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'[4]Attach QR'!$L$791</definedName>
    <definedName name="BL4CCC" localSheetId="11">'[3]Attach-3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11">'[1]Attach-3 (QR)'!#REF!</definedName>
    <definedName name="BL5A" localSheetId="6">'Attach-3 (QR)'!$I$359</definedName>
    <definedName name="BL5A" localSheetId="4">'Attach-3 (QR)_old'!$I$401</definedName>
    <definedName name="BL5A">#REF!</definedName>
    <definedName name="BL5AA" localSheetId="17">'[2]Attach-3 (QR)'!#REF!</definedName>
    <definedName name="BL5AA" localSheetId="11">'[3]Attach-3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'[4]Attach QR'!$J$794</definedName>
    <definedName name="BL5AAA" localSheetId="11">'[3]Attach-3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11">'[1]Attach-3 (QR)'!#REF!</definedName>
    <definedName name="BL5B" localSheetId="6">'Attach-3 (QR)'!$J$359</definedName>
    <definedName name="BL5B" localSheetId="4">'Attach-3 (QR)_old'!$J$401</definedName>
    <definedName name="BL5B">#REF!</definedName>
    <definedName name="BL5BB" localSheetId="17">'[2]Attach-3 (QR)'!#REF!</definedName>
    <definedName name="BL5BB" localSheetId="11">'[3]Attach-3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'[4]Attach QR'!$K$794</definedName>
    <definedName name="BL5BBB" localSheetId="11">'[3]Attach-3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11">'[1]Attach-3 (QR)'!#REF!</definedName>
    <definedName name="BL5C" localSheetId="6">'Attach-3 (QR)'!$K$359</definedName>
    <definedName name="BL5C" localSheetId="4">'Attach-3 (QR)_old'!$K$401</definedName>
    <definedName name="BL5C">#REF!</definedName>
    <definedName name="BL5CC" localSheetId="17">'[2]Attach-3 (QR)'!#REF!</definedName>
    <definedName name="BL5CC" localSheetId="11">'[3]Attach-3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'[4]Attach QR'!$L$794</definedName>
    <definedName name="BL5CCC" localSheetId="11">'[3]Attach-3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11">'[3]Attach-3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11">'[3]Attach-3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'[4]Attach QR'!$F$505</definedName>
    <definedName name="CAPA111" localSheetId="11">'[3]Attach-3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11">'[3]Attach-3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11">'[3]Attach-3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'[4]Attach QR'!$I$505</definedName>
    <definedName name="CAPA222" localSheetId="11">'[3]Attach-3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11">'[3]Attach-3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11">'[3]Attach-3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'[4]Attach QR'!$G$651</definedName>
    <definedName name="CAPA333" localSheetId="11">'[3]Attach-3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11">'[3]Attach-3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11">'[3]Attach-3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'[4]Attach QR'!$I$651</definedName>
    <definedName name="CAPA444" localSheetId="11">'[3]Attach-3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11">'[3]Attach-3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11">'[3]Attach-3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'[4]Attach QR'!$D$505</definedName>
    <definedName name="CAPA777" localSheetId="11">'[3]Attach-3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11">'[5]Sch-1a'!#REF!</definedName>
    <definedName name="COO" localSheetId="6">'[5]Sch-1a'!#REF!</definedName>
    <definedName name="COO" localSheetId="4">'[5]Sch-1a'!#REF!</definedName>
    <definedName name="COO" localSheetId="2">'[5]Sch-1a'!#REF!</definedName>
    <definedName name="COO">'[5]Sch-1a'!#REF!</definedName>
    <definedName name="date" localSheetId="17">#REF!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11">'[3]Attach-3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11">'[3]Attach-3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'[4]Attach QR'!$H$350</definedName>
    <definedName name="MANU111" localSheetId="11">'[3]Attach-3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11">'[3]Attach-3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11">'[3]Attach-3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'[4]Attach QR'!$H$419</definedName>
    <definedName name="MANU222" localSheetId="11">'[3]Attach-3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11">'[3]Attach-3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11">'[3]Attach-3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'[4]Attach QR'!$G$560</definedName>
    <definedName name="MANU333" localSheetId="11">'[3]Attach-3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11">'[3]Attach-3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11">'[3]Attach-3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'[4]Attach QR'!$I$560</definedName>
    <definedName name="MANU444" localSheetId="11">'[3]Attach-3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11">'[3]Attach-3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11">'[3]Attach-3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'[4]Attach QR'!$E$560</definedName>
    <definedName name="MANU555" localSheetId="11">'[3]Attach-3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11">'[3]Attach-3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11">'[3]Attach-3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'[4]Attach QR'!$G$170</definedName>
    <definedName name="PATH111" localSheetId="11">'[3]Attach-3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11">'[3]Attach-3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11">'[3]Attach-3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'[4]Attach QR'!$I$170</definedName>
    <definedName name="PATH222" localSheetId="11">'[3]Attach-3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11">'[3]Attach-3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11">'[3]Attach-3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'[4]Attach QR'!$G$246</definedName>
    <definedName name="PATH333" localSheetId="11">'[3]Attach-3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11">'[3]Attach-3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11">'[3]Attach-3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'[4]Attach QR'!$I$246</definedName>
    <definedName name="PATH444" localSheetId="11">'[3]Attach-3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11">'[3]Attach-3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11">'[3]Attach-3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11">'[3]Attach-3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11">'[1]Attach-3 (QR)'!#REF!</definedName>
    <definedName name="PATHAR1" localSheetId="6">'Attach-3 (QR)'!$AN$311</definedName>
    <definedName name="PATHAR1" localSheetId="4">'Attach-3 (QR)_old'!$AN$354</definedName>
    <definedName name="PATHAR1">#REF!</definedName>
    <definedName name="PATHAR2" localSheetId="11">'[1]Attach-3 (QR)'!#REF!</definedName>
    <definedName name="PATHAR2" localSheetId="6">'Attach-3 (QR)'!$AN$312</definedName>
    <definedName name="PATHAR2" localSheetId="4">'Attach-3 (QR)_old'!$AN$355</definedName>
    <definedName name="PATHAR2">#REF!</definedName>
    <definedName name="PATHAR3" localSheetId="23">'[4]Attach QR'!$AO$750</definedName>
    <definedName name="PATHAR3" localSheetId="11">'[1]Attach-3 (QR)'!#REF!</definedName>
    <definedName name="PATHAR3" localSheetId="6">'Attach-3 (QR)'!$AN$313</definedName>
    <definedName name="PATHAR3" localSheetId="4">'Attach-3 (QR)_old'!$AN$356</definedName>
    <definedName name="PATHAR3">#REF!</definedName>
    <definedName name="PATHJV1" localSheetId="17">'[2]Attach-3 (QR)'!#REF!</definedName>
    <definedName name="PATHJV1" localSheetId="11">'[3]Attach-3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11">'[3]Attach-3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11">'[3]Attach-3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11">'[3]Attach-3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11">'[3]Attach-3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11">'[3]Attach-3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'[4]Attach QR'!$I$61</definedName>
    <definedName name="PATHJV3" localSheetId="11">'[3]Attach-3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'[4]Attach QR'!$G$61</definedName>
    <definedName name="PATHJV33" localSheetId="11">'[3]Attach-3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'[4]Attach QR'!$E$61</definedName>
    <definedName name="PATHJV333" localSheetId="11">'[3]Attach-3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11">'[1]Attach-3 (QR)'!#REF!</definedName>
    <definedName name="PATHJVPR1" localSheetId="6">'Attach-3 (QR)'!$J$355</definedName>
    <definedName name="PATHJVPR1" localSheetId="4">'Attach-3 (QR)_old'!$J$397</definedName>
    <definedName name="PATHJVPR1">#REF!</definedName>
    <definedName name="PATHJVPR11" localSheetId="17">'[2]Attach-3 (QR)'!#REF!</definedName>
    <definedName name="PATHJVPR11" localSheetId="11">'[3]Attach-3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'[4]Attach QR'!$K$782</definedName>
    <definedName name="PATHJVPR111" localSheetId="11">'[3]Attach-3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11">'[1]Attach-3 (QR)'!#REF!</definedName>
    <definedName name="PATHJVPR2" localSheetId="6">'Attach-3 (QR)'!$K$355</definedName>
    <definedName name="PATHJVPR2" localSheetId="4">'Attach-3 (QR)_old'!$K$397</definedName>
    <definedName name="PATHJVPR2">#REF!</definedName>
    <definedName name="PATHJVPR22" localSheetId="17">'[2]Attach-3 (QR)'!#REF!</definedName>
    <definedName name="PATHJVPR22" localSheetId="11">'[3]Attach-3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'[4]Attach QR'!$L$782</definedName>
    <definedName name="PATHJVPR222" localSheetId="11">'[3]Attach-3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11">'[3]Attach-3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11">'[3]Attach-3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'[4]Attach QR'!$D$651</definedName>
    <definedName name="PATHLA3" localSheetId="11">'[3]Attach-3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11">'[1]Attach-3 (QR)'!#REF!</definedName>
    <definedName name="PATHLP1" localSheetId="6">'Attach-3 (QR)'!$I$355</definedName>
    <definedName name="PATHLP1" localSheetId="4">'Attach-3 (QR)_old'!$I$397</definedName>
    <definedName name="PATHLP1">#REF!</definedName>
    <definedName name="PATHLP2" localSheetId="17">'[2]Attach-3 (QR)'!#REF!</definedName>
    <definedName name="PATHLP2" localSheetId="11">'[3]Attach-3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'[4]Attach QR'!$J$782</definedName>
    <definedName name="PATHLP3" localSheetId="11">'[3]Attach-3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11">'[1]Attach-3 (QR)'!#REF!</definedName>
    <definedName name="PATHPR1" localSheetId="6">'Attach-3 (QR)'!$J$355</definedName>
    <definedName name="PATHPR1" localSheetId="4">'Attach-3 (QR)_old'!$J$397</definedName>
    <definedName name="PATHPR1">#REF!</definedName>
    <definedName name="PATHPR2" localSheetId="17">'[2]Attach-3 (QR)'!#REF!</definedName>
    <definedName name="PATHPR2" localSheetId="11">'[3]Attach-3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10'!$A$1:$F$22</definedName>
    <definedName name="_xlnm.Print_Area" localSheetId="16">'Attach 11'!$A$1:$E$86</definedName>
    <definedName name="_xlnm.Print_Area" localSheetId="17">'Attach 12'!$A$1:$E$37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15'!$A$1:$E$91</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9'!$A$1:$H$52</definedName>
    <definedName name="_xlnm.Print_Area" localSheetId="6">'Attach-3 (QR)'!$A$1:$I$365</definedName>
    <definedName name="_xlnm.Print_Area" localSheetId="4">'Attach-3 (QR)_old'!$A$1:$J$407</definedName>
    <definedName name="_xlnm.Print_Area" localSheetId="26">'Bid Form 1st Envelope '!$A$1:$F$116</definedName>
    <definedName name="_xlnm.Print_Area" localSheetId="1">Cover!$A$1:$F$27</definedName>
    <definedName name="_xlnm.Print_Area" localSheetId="2">'Names of Bidder'!$B$1:$G$38</definedName>
    <definedName name="_xlnm.Print_Titles" localSheetId="14">'Attach 9'!$18:$18</definedName>
    <definedName name="printedname" localSheetId="17">#REF!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6">'[6]Attach-3 (QR)'!#REF!</definedName>
    <definedName name="sss" localSheetId="2">'[7]Attach-3 (QR)'!#REF!</definedName>
    <definedName name="sss">'[7]Attach-3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11">#REF!</definedName>
    <definedName name="ttt" localSheetId="2">#REF!</definedName>
    <definedName name="ttt">#REF!</definedName>
    <definedName name="typeofbidder" localSheetId="17">#REF!</definedName>
    <definedName name="typeofbidder" localSheetId="11">#REF!</definedName>
    <definedName name="typeofbidder" localSheetId="2">#REF!</definedName>
    <definedName name="typeofbidder">#REF!</definedName>
    <definedName name="uuu" localSheetId="17">#REF!</definedName>
    <definedName name="uuu" localSheetId="11">#REF!</definedName>
    <definedName name="uuu" localSheetId="2">#REF!</definedName>
    <definedName name="uuu">#REF!</definedName>
    <definedName name="yyy" localSheetId="17">#REF!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6"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10'!$A$1:$F$27</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15'!$A$1:$E$91</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9'!$A$1:$E$52</definedName>
    <definedName name="Z_05855B4F_D61E_4C97_B759_B2F96767F6F8_.wvu.PrintArea" localSheetId="6" hidden="1">'Attach-3 (QR)'!$A$1:$H$365</definedName>
    <definedName name="Z_05855B4F_D61E_4C97_B759_B2F96767F6F8_.wvu.PrintArea" localSheetId="4" hidden="1">'Attach-3 (QR)_old'!$A$1:$H$407</definedName>
    <definedName name="Z_05855B4F_D61E_4C97_B759_B2F96767F6F8_.wvu.PrintArea" localSheetId="26" hidden="1">'Bid Form 1st Envelope '!$A$1:$F$117</definedName>
    <definedName name="Z_05855B4F_D61E_4C97_B759_B2F96767F6F8_.wvu.PrintArea" localSheetId="1" hidden="1">Cover!$A$1:$F$27</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(QR)'!$168:$174,'Attach-3 (QR)'!#REF!,'Attach-3 (QR)'!#REF!,'Attach-3 (QR)'!#REF!,'Attach-3 (QR)'!$182:$182,'Attach-3 (QR)'!$230:$232,'Attach-3 (QR)'!$291:$305</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6" hidden="1">'Bid Form 1st Envelope '!$28:$29,'Bid Form 1st Envelope '!$100:$100,'Bid Form 1st Envelope '!$103:$104</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26"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10'!$A$1:$F$22</definedName>
    <definedName name="Z_067EF7EF_2552_42C0_8B2F_9338A16B73EB_.wvu.PrintArea" localSheetId="16" hidden="1">'Attach 11'!$A$1:$E$86</definedName>
    <definedName name="Z_067EF7EF_2552_42C0_8B2F_9338A16B73EB_.wvu.PrintArea" localSheetId="17" hidden="1">'Attach 12'!$A$1:$E$37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15'!$A$1:$E$91</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5"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9'!$A$1:$H$52</definedName>
    <definedName name="Z_067EF7EF_2552_42C0_8B2F_9338A16B73EB_.wvu.PrintArea" localSheetId="6" hidden="1">'Attach-3 (QR)'!$A$1:$I$365</definedName>
    <definedName name="Z_067EF7EF_2552_42C0_8B2F_9338A16B73EB_.wvu.PrintArea" localSheetId="4" hidden="1">'Attach-3 (QR)_old'!$A$1:$J$407</definedName>
    <definedName name="Z_067EF7EF_2552_42C0_8B2F_9338A16B73EB_.wvu.PrintArea" localSheetId="26" hidden="1">'Bid Form 1st Envelope '!$A$1:$J$116</definedName>
    <definedName name="Z_067EF7EF_2552_42C0_8B2F_9338A16B73EB_.wvu.PrintArea" localSheetId="1" hidden="1">Cover!$A$1:$F$27</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5"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(QR)'!$97:$97,'Attach-3 (QR)'!$146:$146,'Attach-3 (QR)'!$168:$174,'Attach-3 (QR)'!$182:$182,'Attach-3 (QR)'!$217:$343</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6" hidden="1">'Bid Form 1st Envelope '!$28:$29,'Bid Form 1st Envelope '!$100:$100,'Bid Form 1st Envelope '!$103:$104</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(QR)'!$A$1:$H$365</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10'!$A$1:$E$27</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15'!$A$1:$E$91</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5"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26" hidden="1">'Bid Form 1st Envelope '!$A$1:$F$117</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5"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(QR)'!$A$1:$I$365</definedName>
    <definedName name="Z_176A4F7E_17B2_43CD_BA12_35A58E9B73EF_.wvu.Rows" localSheetId="6" hidden="1">'Attach-3 (QR)'!$19:$23,'Attach-3 (QR)'!$25:$25,'Attach-3 (QR)'!$35:$35,'Attach-3 (QR)'!$97:$97,'Attach-3 (QR)'!$146:$146,'Attach-3 (QR)'!$168:$174,'Attach-3 (QR)'!$182:$182,'Attach-3 (QR)'!$217:$343</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(QR)'!$A$1:$H$365</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(QR)'!$A$1:$H$365</definedName>
    <definedName name="Z_20A53A97_D2BD_4E7F_8ABC_E5DF94CF88E8_.wvu.PrintArea" localSheetId="4" hidden="1">'Attach-3 (QR)_old'!$A$1:$H$407</definedName>
    <definedName name="Z_20A53A97_D2BD_4E7F_8ABC_E5DF94CF88E8_.wvu.Rows" localSheetId="6" hidden="1">'Attach-3 (QR)'!#REF!,'Attach-3 (QR)'!#REF!,'Attach-3 (QR)'!#REF!,'Attach-3 (QR)'!$230:$232,'Attach-3 (QR)'!$254:$285,'Attach-3 (QR)'!$296:$305</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10'!$A$1:$E$27</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15'!$A$1:$E$91</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5"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26" hidden="1">'Bid Form 1st Envelope '!$A$1:$F$117</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5"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 hidden="1">'Names of Bidder'!$B$1:$G$38</definedName>
    <definedName name="Z_27A45B7A_04F2_4516_B80B_5ED0825D4ED3_.wvu.Cols" localSheetId="2" hidden="1">'Names of Bidder'!$L:$L</definedName>
    <definedName name="Z_27A45B7A_04F2_4516_B80B_5ED0825D4ED3_.wvu.PrintArea" localSheetId="2" hidden="1">'Names of Bidder'!$B$1:$E$35</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(QR)'!$A$1:$H$365</definedName>
    <definedName name="Z_280EA05C_4582_4B0F_895F_5C9134A73222_.wvu.PrintArea" localSheetId="4" hidden="1">'Attach-3 (QR)_old'!$A$1:$H$407</definedName>
    <definedName name="Z_280EA05C_4582_4B0F_895F_5C9134A73222_.wvu.Rows" localSheetId="6" hidden="1">'Attach-3 (QR)'!$168:$174,'Attach-3 (QR)'!#REF!,'Attach-3 (QR)'!#REF!,'Attach-3 (QR)'!$230:$232,'Attach-3 (QR)'!$254:$285,'Attach-3 (QR)'!$296:$305</definedName>
    <definedName name="Z_280EA05C_4582_4B0F_895F_5C9134A73222_.wvu.Rows" localSheetId="4" hidden="1">'Attach-3 (QR)_old'!$144:$178,'Attach-3 (QR)_old'!#REF!,'Attach-3 (QR)_old'!#REF!,'Attach-3 (QR)_old'!$273:$275,'Attach-3 (QR)_old'!$297:$328,'Attach-3 (QR)_old'!$339:$348</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6"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10'!$A$1:$F$22</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15'!$A$1:$E$91</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5"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9'!$A$1:$H$52</definedName>
    <definedName name="Z_2CF6F19D_227C_4840_A9E1_6C944B0145DB_.wvu.PrintArea" localSheetId="4" hidden="1">'Attach-3 (QR)_old'!$A$1:$J$407</definedName>
    <definedName name="Z_2CF6F19D_227C_4840_A9E1_6C944B0145DB_.wvu.PrintArea" localSheetId="26" hidden="1">'Bid Form 1st Envelope '!$A$1:$J$116</definedName>
    <definedName name="Z_2CF6F19D_227C_4840_A9E1_6C944B0145DB_.wvu.PrintArea" localSheetId="1" hidden="1">Cover!$A$1:$F$27</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5"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6" hidden="1">'Bid Form 1st Envelope '!$28:$29,'Bid Form 1st Envelope '!$100:$100,'Bid Form 1st Envelope '!$103:$104</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(QR)'!$A$1:$H$365</definedName>
    <definedName name="Z_308F00E9_5A71_4486_BCFD_DF8513C1906D_.wvu.PrintArea" localSheetId="4" hidden="1">'Attach-3 (QR)_old'!$A$1:$H$407</definedName>
    <definedName name="Z_308F00E9_5A71_4486_BCFD_DF8513C1906D_.wvu.Rows" localSheetId="6" hidden="1">'Attach-3 (QR)'!#REF!,'Attach-3 (QR)'!$168:$174,'Attach-3 (QR)'!#REF!,'Attach-3 (QR)'!#REF!,'Attach-3 (QR)'!#REF!,'Attach-3 (QR)'!$182:$182,'Attach-3 (QR)'!$230:$232,'Attach-3 (QR)'!$254:$285,'Attach-3 (QR)'!$291:$305</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(QR)'!$A$1:$H$365</definedName>
    <definedName name="Z_3365131F_6BE7_432A_859B_F41B794BB9E6_.wvu.PrintArea" localSheetId="4" hidden="1">'Attach-3 (QR)_old'!$A$1:$H$407</definedName>
    <definedName name="Z_3365131F_6BE7_432A_859B_F41B794BB9E6_.wvu.Rows" localSheetId="6" hidden="1">'Attach-3 (QR)'!#REF!,'Attach-3 (QR)'!$168:$174,'Attach-3 (QR)'!#REF!,'Attach-3 (QR)'!#REF!,'Attach-3 (QR)'!#REF!,'Attach-3 (QR)'!$182:$182,'Attach-3 (QR)'!$230:$232,'Attach-3 (QR)'!$246:$286,'Attach-3 (QR)'!$291:$305,'Attach-3 (QR)'!$323:$344</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10'!$A$1:$E$27</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15'!$A$1:$E$91</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5"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26" hidden="1">'Bid Form 1st Envelope '!$A$1:$F$117</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5" hidden="1">'Attach 19'!$13:$13,'Attach 19'!$20:$28</definedName>
    <definedName name="Z_340562B9_6CEE_4962_8D7D_CA1C6778F52C_.wvu.Rows" localSheetId="10" hidden="1">'Attach 5'!$4:$4</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6"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10'!$A$1:$F$22</definedName>
    <definedName name="Z_3836A67F_51F8_4B52_B51D_937DC398CD1F_.wvu.PrintArea" localSheetId="16" hidden="1">'Attach 11'!$A$1:$E$86</definedName>
    <definedName name="Z_3836A67F_51F8_4B52_B51D_937DC398CD1F_.wvu.PrintArea" localSheetId="17" hidden="1">'Attach 12'!$A$1:$E$37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15'!$A$1:$E$91</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9'!$A$1:$H$52</definedName>
    <definedName name="Z_3836A67F_51F8_4B52_B51D_937DC398CD1F_.wvu.PrintArea" localSheetId="4" hidden="1">'Attach-3 (QR)_old'!$A$1:$J$407</definedName>
    <definedName name="Z_3836A67F_51F8_4B52_B51D_937DC398CD1F_.wvu.PrintArea" localSheetId="26" hidden="1">'Bid Form 1st Envelope '!$A$1:$J$116</definedName>
    <definedName name="Z_3836A67F_51F8_4B52_B51D_937DC398CD1F_.wvu.PrintArea" localSheetId="1" hidden="1">Cover!$A$1:$F$27</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5"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6" hidden="1">'Bid Form 1st Envelope '!$28:$29,'Bid Form 1st Envelope '!$100:$100,'Bid Form 1st Envelope '!$103:$104</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10'!$A$1:$E$27</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15'!$A$1:$E$91</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5"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26" hidden="1">'Bid Form 1st Envelope '!$A$1:$F$117</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5"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10'!$A$1:$E$27</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15'!$A$1:$E$92</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5"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26" hidden="1">'Bid Form 1st Envelope '!$A$1:$F$117</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10'!$A$1:$E$27</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15'!$A$1:$E$91</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5"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26" hidden="1">'Bid Form 1st Envelope '!$A$1:$F$117</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5" hidden="1">'Attach 19'!$13:$13,'Attach 19'!$20:$28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10'!$A$1:$E$27</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15'!$A$1:$E$91</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5"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(QR)'!$A$1:$H$365</definedName>
    <definedName name="Z_494F6778_23FE_4AAC_B37D_6C7543FC13B9_.wvu.PrintArea" localSheetId="4" hidden="1">'Attach-3 (QR)_old'!$A$1:$H$407</definedName>
    <definedName name="Z_494F6778_23FE_4AAC_B37D_6C7543FC13B9_.wvu.PrintArea" localSheetId="26" hidden="1">'Bid Form 1st Envelope '!$A$1:$F$117</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definedName>
    <definedName name="Z_5476C51C_4037_4B28_A818_10D7CDF0C66A_.wvu.Cols" localSheetId="4" hidden="1">'Attach-3 (QR)_old'!$J:$AB</definedName>
    <definedName name="Z_5476C51C_4037_4B28_A818_10D7CDF0C66A_.wvu.Cols" localSheetId="26" hidden="1">'Bid Form 1st Envelope '!$AA:$AI</definedName>
    <definedName name="Z_5476C51C_4037_4B28_A818_10D7CDF0C66A_.wvu.Cols" localSheetId="2" hidden="1">'Names of Bidder'!$H:$M,'Names of Bidder'!$AA:$AB</definedName>
    <definedName name="Z_5476C51C_4037_4B28_A818_10D7CDF0C66A_.wvu.FilterData" localSheetId="2" hidden="1">'Names of Bidder'!$B$6:$G$19</definedName>
    <definedName name="Z_5476C51C_4037_4B28_A818_10D7CDF0C66A_.wvu.PrintArea" localSheetId="15" hidden="1">'Attach 10'!$A$1:$F$27</definedName>
    <definedName name="Z_5476C51C_4037_4B28_A818_10D7CDF0C66A_.wvu.PrintArea" localSheetId="16" hidden="1">'Attach 11'!$A$1:$E$86</definedName>
    <definedName name="Z_5476C51C_4037_4B28_A818_10D7CDF0C66A_.wvu.PrintArea" localSheetId="17" hidden="1">'Attach 12'!$A$1:$E$37</definedName>
    <definedName name="Z_5476C51C_4037_4B28_A818_10D7CDF0C66A_.wvu.PrintArea" localSheetId="18" hidden="1">'Attach 13'!$A$1:$E$27</definedName>
    <definedName name="Z_5476C51C_4037_4B28_A818_10D7CDF0C66A_.wvu.PrintArea" localSheetId="19" hidden="1">'Attach 14'!$A$1:$E$29</definedName>
    <definedName name="Z_5476C51C_4037_4B28_A818_10D7CDF0C66A_.wvu.PrintArea" localSheetId="20" hidden="1">'Attach 14-IP'!$A$8:$I$225</definedName>
    <definedName name="Z_5476C51C_4037_4B28_A818_10D7CDF0C66A_.wvu.PrintArea" localSheetId="21" hidden="1">'Attach 15'!$A$1:$E$91</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18'!$A$1:$E$24</definedName>
    <definedName name="Z_5476C51C_4037_4B28_A818_10D7CDF0C66A_.wvu.PrintArea" localSheetId="25" hidden="1">'Attach 19'!$A$1:$E$31</definedName>
    <definedName name="Z_5476C51C_4037_4B28_A818_10D7CDF0C66A_.wvu.PrintArea" localSheetId="3" hidden="1">'Attach 3(JV)'!$A$1:$E$28</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5'!$A$1:$E$34</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7'!$A$1:$E$28</definedName>
    <definedName name="Z_5476C51C_4037_4B28_A818_10D7CDF0C66A_.wvu.PrintArea" localSheetId="14" hidden="1">'Attach 9'!$A$1:$E$52</definedName>
    <definedName name="Z_5476C51C_4037_4B28_A818_10D7CDF0C66A_.wvu.PrintArea" localSheetId="6" hidden="1">'Attach-3 (QR)'!$A$1:$I$365</definedName>
    <definedName name="Z_5476C51C_4037_4B28_A818_10D7CDF0C66A_.wvu.PrintArea" localSheetId="4" hidden="1">'Attach-3 (QR)_old'!$A$1:$I$407</definedName>
    <definedName name="Z_5476C51C_4037_4B28_A818_10D7CDF0C66A_.wvu.PrintArea" localSheetId="26" hidden="1">'Bid Form 1st Envelope '!$A$1:$K$117</definedName>
    <definedName name="Z_5476C51C_4037_4B28_A818_10D7CDF0C66A_.wvu.PrintArea" localSheetId="1" hidden="1">Cover!$A$1:$F$27</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6" hidden="1">'Attach-3 (QR)'!$19:$23,'Attach-3 (QR)'!$25:$25,'Attach-3 (QR)'!$35:$35,'Attach-3 (QR)'!$97:$97,'Attach-3 (QR)'!$146:$146,'Attach-3 (QR)'!$168:$174,'Attach-3 (QR)'!$182:$182,'Attach-3 (QR)'!$217:$343</definedName>
    <definedName name="Z_5476C51C_4037_4B28_A818_10D7CDF0C66A_.wvu.Rows" localSheetId="4" hidden="1">'Attach-3 (QR)_old'!$19:$23,'Attach-3 (QR)_old'!$25:$25,'Attach-3 (QR)_old'!$34:$34,'Attach-3 (QR)_old'!$91:$91,'Attach-3 (QR)_old'!$117:$117,'Attach-3 (QR)_old'!$144:$178,'Attach-3 (QR)_old'!#REF!,'Attach-3 (QR)_old'!$260:$386</definedName>
    <definedName name="Z_5476C51C_4037_4B28_A818_10D7CDF0C66A_.wvu.Rows" localSheetId="26" hidden="1">'Bid Form 1st Envelope '!$28:$29,'Bid Form 1st Envelope '!$100:$100,'Bid Form 1st Envelope '!$103:$104</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(QR)'!$A$1:$H$365</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(QR)'!$A$1:$I$365</definedName>
    <definedName name="Z_5802F788_6BC6_4DD2_9B34_FB4B8F376754_.wvu.Rows" localSheetId="6" hidden="1">'Attach-3 (QR)'!$19:$23,'Attach-3 (QR)'!$25:$25,'Attach-3 (QR)'!$35:$35,'Attach-3 (QR)'!$97:$97,'Attach-3 (QR)'!$146:$146,'Attach-3 (QR)'!$168:$174,'Attach-3 (QR)'!$182:$182,'Attach-3 (QR)'!$217:$343</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(QR)'!$A$1:$H$365</definedName>
    <definedName name="Z_582CF44B_0703_4CA2_AB84_00685031CD39_.wvu.PrintArea" localSheetId="4" hidden="1">'Attach-3 (QR)_old'!$A$1:$H$407</definedName>
    <definedName name="Z_582CF44B_0703_4CA2_AB84_00685031CD39_.wvu.Rows" localSheetId="6" hidden="1">'Attach-3 (QR)'!#REF!,'Attach-3 (QR)'!$168:$174,'Attach-3 (QR)'!#REF!,'Attach-3 (QR)'!#REF!,'Attach-3 (QR)'!#REF!,'Attach-3 (QR)'!$182:$182,'Attach-3 (QR)'!$230:$232,'Attach-3 (QR)'!$254:$285,'Attach-3 (QR)'!$291:$305</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B2C1320_5106_401D_86E8_03FFC7419150_.wvu.Cols" localSheetId="17" hidden="1">'Attach 12'!$F:$F</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6" hidden="1">'Attach-3 (QR)'!$A$1:$H$365</definedName>
    <definedName name="Z_6B2C1320_5106_401D_86E8_03FFC7419150_.wvu.PrintArea" localSheetId="4" hidden="1">'Attach-3 (QR)_old'!$A$1:$H$407</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(QR)'!$A$1:$I$365</definedName>
    <definedName name="Z_6DC6C963_9F04_44DD_BC90_C1641F014E55_.wvu.Rows" localSheetId="6" hidden="1">'Attach-3 (QR)'!$19:$23,'Attach-3 (QR)'!$25:$25,'Attach-3 (QR)'!$35:$35,'Attach-3 (QR)'!$97:$97,'Attach-3 (QR)'!$146:$146,'Attach-3 (QR)'!$168:$174,'Attach-3 (QR)'!$182:$182,'Attach-3 (QR)'!$217:$343</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(QR)'!$A$1:$H$365</definedName>
    <definedName name="Z_6FD3A41D_DEEE_48F5_96DB_6021F0BEBAF6_.wvu.PrintArea" localSheetId="4" hidden="1">'Attach-3 (QR)_old'!$A$1:$H$407</definedName>
    <definedName name="Z_6FD3A41D_DEEE_48F5_96DB_6021F0BEBAF6_.wvu.Rows" localSheetId="6" hidden="1">'Attach-3 (QR)'!#REF!,'Attach-3 (QR)'!$168:$174,'Attach-3 (QR)'!#REF!,'Attach-3 (QR)'!#REF!,'Attach-3 (QR)'!#REF!,'Attach-3 (QR)'!$182:$182,'Attach-3 (QR)'!$230:$232,'Attach-3 (QR)'!$246:$286,'Attach-3 (QR)'!$291:$305,'Attach-3 (QR)'!$323:$344</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(QR)'!$A$1:$I$365</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(QR)'!$97:$97,'Attach-3 (QR)'!$168:$174,'Attach-3 (QR)'!$182:$182,'Attach-3 (QR)'!$217:$343</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(QR)'!$A$1:$H$365</definedName>
    <definedName name="Z_728AEB16_F9CD_4198_B4E9_2E28A5E42262_.wvu.PrintArea" localSheetId="4" hidden="1">'Attach-3 (QR)_old'!$A$1:$H$407</definedName>
    <definedName name="Z_728AEB16_F9CD_4198_B4E9_2E28A5E42262_.wvu.Rows" localSheetId="6" hidden="1">'Attach-3 (QR)'!#REF!,'Attach-3 (QR)'!$168:$174,'Attach-3 (QR)'!#REF!,'Attach-3 (QR)'!#REF!,'Attach-3 (QR)'!#REF!,'Attach-3 (QR)'!$182:$182,'Attach-3 (QR)'!$230:$232,'Attach-3 (QR)'!$246:$286,'Attach-3 (QR)'!$291:$305,'Attach-3 (QR)'!$323:$344</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10'!$A$1:$E$27</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15'!$A$1:$E$91</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5"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26" hidden="1">'Bid Form 1st Envelope '!$A$1:$F$117</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5"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(QR)'!$A$1:$H$365</definedName>
    <definedName name="Z_7DC13EB1_5F25_4667_BD87_340DAD4F0E72_.wvu.PrintArea" localSheetId="4" hidden="1">'Attach-3 (QR)_old'!$A$1:$H$407</definedName>
    <definedName name="Z_7DC13EB1_5F25_4667_BD87_340DAD4F0E72_.wvu.Rows" localSheetId="6" hidden="1">'Attach-3 (QR)'!#REF!,'Attach-3 (QR)'!$168:$174,'Attach-3 (QR)'!#REF!,'Attach-3 (QR)'!#REF!,'Attach-3 (QR)'!#REF!,'Attach-3 (QR)'!$182:$182,'Attach-3 (QR)'!$230:$232,'Attach-3 (QR)'!$254:$285,'Attach-3 (QR)'!$291:$305</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EBB8B67_2CD6_4E3C_A161_DC3169C5F596_.wvu.Cols" localSheetId="17" hidden="1">'Attach 12'!$F:$H</definedName>
    <definedName name="Z_7EBB8B67_2CD6_4E3C_A161_DC3169C5F596_.wvu.Cols" localSheetId="21" hidden="1">'Attach 15'!$H:$H,'Attach 15'!$L:$N</definedName>
    <definedName name="Z_7EBB8B67_2CD6_4E3C_A161_DC3169C5F596_.wvu.Cols" localSheetId="3" hidden="1">'Attach 3(JV)'!$G:$H</definedName>
    <definedName name="Z_7EBB8B67_2CD6_4E3C_A161_DC3169C5F596_.wvu.Cols" localSheetId="7" hidden="1">'Attach 4'!$H:$O</definedName>
    <definedName name="Z_7EBB8B67_2CD6_4E3C_A161_DC3169C5F596_.wvu.Cols" localSheetId="10" hidden="1">'Attach 5'!$H:$H</definedName>
    <definedName name="Z_7EBB8B67_2CD6_4E3C_A161_DC3169C5F596_.wvu.Cols" localSheetId="11" hidden="1">'Attach 5A'!$H:$H</definedName>
    <definedName name="Z_7EBB8B67_2CD6_4E3C_A161_DC3169C5F596_.wvu.Cols" localSheetId="12" hidden="1">'Attach 6'!$H:$H</definedName>
    <definedName name="Z_7EBB8B67_2CD6_4E3C_A161_DC3169C5F596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EBB8B67_2CD6_4E3C_A161_DC3169C5F596_.wvu.Cols" localSheetId="4" hidden="1">'Attach-3 (QR)_old'!$J:$AB</definedName>
    <definedName name="Z_7EBB8B67_2CD6_4E3C_A161_DC3169C5F596_.wvu.Cols" localSheetId="26" hidden="1">'Bid Form 1st Envelope '!$K:$K,'Bid Form 1st Envelope '!$AA:$AI</definedName>
    <definedName name="Z_7EBB8B67_2CD6_4E3C_A161_DC3169C5F596_.wvu.Cols" localSheetId="2" hidden="1">'Names of Bidder'!$H:$M,'Names of Bidder'!$O:$O,'Names of Bidder'!$AA:$AB</definedName>
    <definedName name="Z_7EBB8B67_2CD6_4E3C_A161_DC3169C5F596_.wvu.FilterData" localSheetId="2" hidden="1">'Names of Bidder'!$B$6:$G$19</definedName>
    <definedName name="Z_7EBB8B67_2CD6_4E3C_A161_DC3169C5F596_.wvu.PrintArea" localSheetId="15" hidden="1">'Attach 10'!$A$1:$F$22</definedName>
    <definedName name="Z_7EBB8B67_2CD6_4E3C_A161_DC3169C5F596_.wvu.PrintArea" localSheetId="16" hidden="1">'Attach 11'!$A$1:$E$86</definedName>
    <definedName name="Z_7EBB8B67_2CD6_4E3C_A161_DC3169C5F596_.wvu.PrintArea" localSheetId="17" hidden="1">'Attach 12'!$A$1:$E$37</definedName>
    <definedName name="Z_7EBB8B67_2CD6_4E3C_A161_DC3169C5F596_.wvu.PrintArea" localSheetId="18" hidden="1">'Attach 13'!$A$1:$E$26</definedName>
    <definedName name="Z_7EBB8B67_2CD6_4E3C_A161_DC3169C5F596_.wvu.PrintArea" localSheetId="19" hidden="1">'Attach 14'!$A$1:$E$26</definedName>
    <definedName name="Z_7EBB8B67_2CD6_4E3C_A161_DC3169C5F596_.wvu.PrintArea" localSheetId="20" hidden="1">'Attach 14-IP'!$A$8:$I$225</definedName>
    <definedName name="Z_7EBB8B67_2CD6_4E3C_A161_DC3169C5F596_.wvu.PrintArea" localSheetId="21" hidden="1">'Attach 15'!$A$1:$E$91</definedName>
    <definedName name="Z_7EBB8B67_2CD6_4E3C_A161_DC3169C5F596_.wvu.PrintArea" localSheetId="22" hidden="1">'Attach 16 '!$A$1:$L$96</definedName>
    <definedName name="Z_7EBB8B67_2CD6_4E3C_A161_DC3169C5F596_.wvu.PrintArea" localSheetId="23" hidden="1">'Attach 17'!$A$1:$E$33</definedName>
    <definedName name="Z_7EBB8B67_2CD6_4E3C_A161_DC3169C5F596_.wvu.PrintArea" localSheetId="24" hidden="1">'Attach 18'!$A$1:$E$21</definedName>
    <definedName name="Z_7EBB8B67_2CD6_4E3C_A161_DC3169C5F596_.wvu.PrintArea" localSheetId="25" hidden="1">'Attach 19'!$A$1:$E$31</definedName>
    <definedName name="Z_7EBB8B67_2CD6_4E3C_A161_DC3169C5F596_.wvu.PrintArea" localSheetId="3" hidden="1">'Attach 3(JV)'!$A$1:$E$26</definedName>
    <definedName name="Z_7EBB8B67_2CD6_4E3C_A161_DC3169C5F596_.wvu.PrintArea" localSheetId="5" hidden="1">'Attach 3(QR)'!$A$1:$E$28</definedName>
    <definedName name="Z_7EBB8B67_2CD6_4E3C_A161_DC3169C5F596_.wvu.PrintArea" localSheetId="7" hidden="1">'Attach 4'!$A$1:$G$25</definedName>
    <definedName name="Z_7EBB8B67_2CD6_4E3C_A161_DC3169C5F596_.wvu.PrintArea" localSheetId="8" hidden="1">'Attach 4 (A)'!$A$1:$E$27</definedName>
    <definedName name="Z_7EBB8B67_2CD6_4E3C_A161_DC3169C5F596_.wvu.PrintArea" localSheetId="9" hidden="1">'Attach 4 (B)'!$A$1:$E$26</definedName>
    <definedName name="Z_7EBB8B67_2CD6_4E3C_A161_DC3169C5F596_.wvu.PrintArea" localSheetId="10" hidden="1">'Attach 5'!$A$1:$E$35</definedName>
    <definedName name="Z_7EBB8B67_2CD6_4E3C_A161_DC3169C5F596_.wvu.PrintArea" localSheetId="11" hidden="1">'Attach 5A'!$A$1:$E$73</definedName>
    <definedName name="Z_7EBB8B67_2CD6_4E3C_A161_DC3169C5F596_.wvu.PrintArea" localSheetId="12" hidden="1">'Attach 6'!$A$1:$E$28</definedName>
    <definedName name="Z_7EBB8B67_2CD6_4E3C_A161_DC3169C5F596_.wvu.PrintArea" localSheetId="13" hidden="1">'Attach 7'!$A$1:$E$24</definedName>
    <definedName name="Z_7EBB8B67_2CD6_4E3C_A161_DC3169C5F596_.wvu.PrintArea" localSheetId="14" hidden="1">'Attach 9'!$A$1:$H$52</definedName>
    <definedName name="Z_7EBB8B67_2CD6_4E3C_A161_DC3169C5F596_.wvu.PrintArea" localSheetId="6" hidden="1">'Attach-3 (QR)'!$A$1:$I$365</definedName>
    <definedName name="Z_7EBB8B67_2CD6_4E3C_A161_DC3169C5F596_.wvu.PrintArea" localSheetId="4" hidden="1">'Attach-3 (QR)_old'!$A$1:$J$407</definedName>
    <definedName name="Z_7EBB8B67_2CD6_4E3C_A161_DC3169C5F596_.wvu.PrintArea" localSheetId="26" hidden="1">'Bid Form 1st Envelope '!$A$1:$J$116</definedName>
    <definedName name="Z_7EBB8B67_2CD6_4E3C_A161_DC3169C5F596_.wvu.PrintArea" localSheetId="1" hidden="1">Cover!$A$1:$F$27</definedName>
    <definedName name="Z_7EBB8B67_2CD6_4E3C_A161_DC3169C5F596_.wvu.PrintArea" localSheetId="2" hidden="1">'Names of Bidder'!$B$1:$G$38</definedName>
    <definedName name="Z_7EBB8B67_2CD6_4E3C_A161_DC3169C5F596_.wvu.PrintTitles" localSheetId="14" hidden="1">'Attach 9'!$18:$18</definedName>
    <definedName name="Z_7EBB8B67_2CD6_4E3C_A161_DC3169C5F596_.wvu.Rows" localSheetId="17" hidden="1">'Attach 12'!$4:$4</definedName>
    <definedName name="Z_7EBB8B67_2CD6_4E3C_A161_DC3169C5F596_.wvu.Rows" localSheetId="21" hidden="1">'Attach 15'!$16:$16</definedName>
    <definedName name="Z_7EBB8B67_2CD6_4E3C_A161_DC3169C5F596_.wvu.Rows" localSheetId="23" hidden="1">'Attach 17'!$26:$26,'Attach 17'!$32:$209</definedName>
    <definedName name="Z_7EBB8B67_2CD6_4E3C_A161_DC3169C5F596_.wvu.Rows" localSheetId="25" hidden="1">'Attach 19'!$13:$13,'Attach 19'!$20:$28</definedName>
    <definedName name="Z_7EBB8B67_2CD6_4E3C_A161_DC3169C5F596_.wvu.Rows" localSheetId="10" hidden="1">'Attach 5'!$4:$4</definedName>
    <definedName name="Z_7EBB8B67_2CD6_4E3C_A161_DC3169C5F596_.wvu.Rows" localSheetId="11" hidden="1">'Attach 5A'!$25:$30</definedName>
    <definedName name="Z_7EBB8B67_2CD6_4E3C_A161_DC3169C5F596_.wvu.Rows" localSheetId="14" hidden="1">'Attach 9'!$26:$28</definedName>
    <definedName name="Z_7EBB8B67_2CD6_4E3C_A161_DC3169C5F596_.wvu.Rows" localSheetId="6" hidden="1">'Attach-3 (QR)'!$19:$23,'Attach-3 (QR)'!$25:$25,'Attach-3 (QR)'!$35:$35,'Attach-3 (QR)'!$97:$97,'Attach-3 (QR)'!$146:$146,'Attach-3 (QR)'!$168:$174,'Attach-3 (QR)'!$182:$182,'Attach-3 (QR)'!$190:$190,'Attach-3 (QR)'!$202:$202,'Attach-3 (QR)'!$217:$343</definedName>
    <definedName name="Z_7EBB8B67_2CD6_4E3C_A161_DC3169C5F596_.wvu.Rows" localSheetId="4" hidden="1">'Attach-3 (QR)_old'!$19:$23,'Attach-3 (QR)_old'!$25:$25,'Attach-3 (QR)_old'!$34:$34,'Attach-3 (QR)_old'!$91:$91,'Attach-3 (QR)_old'!$117:$117,'Attach-3 (QR)_old'!$204:$204,'Attach-3 (QR)_old'!$235:$235,'Attach-3 (QR)_old'!$260:$386</definedName>
    <definedName name="Z_7EBB8B67_2CD6_4E3C_A161_DC3169C5F596_.wvu.Rows" localSheetId="26" hidden="1">'Bid Form 1st Envelope '!$28:$29,'Bid Form 1st Envelope '!$100:$100,'Bid Form 1st Envelope '!$103:$104</definedName>
    <definedName name="Z_7EBB8B67_2CD6_4E3C_A161_DC3169C5F596_.wvu.Rows" localSheetId="2" hidden="1">'Names of Bidder'!$6:$7,'Names of Bidder'!$23:$26,'Names of Bidder'!$28:$31</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(QR)'!$A$1:$H$365</definedName>
    <definedName name="Z_7FED4A88_DA6B_4AEC_96D2_BAE29634CEBD_.wvu.PrintArea" localSheetId="4" hidden="1">'Attach-3 (QR)_old'!$A$1:$H$407</definedName>
    <definedName name="Z_828C0631_982A_44CB_A74F_55F2FDDC506C_.wvu.Cols" localSheetId="17" hidden="1">'Attach 12'!$F:$H</definedName>
    <definedName name="Z_828C0631_982A_44CB_A74F_55F2FDDC506C_.wvu.Cols" localSheetId="21" hidden="1">'Attach 15'!$H:$H,'Attach 15'!$L:$N</definedName>
    <definedName name="Z_828C0631_982A_44CB_A74F_55F2FDDC506C_.wvu.Cols" localSheetId="3" hidden="1">'Attach 3(JV)'!$G:$H</definedName>
    <definedName name="Z_828C0631_982A_44CB_A74F_55F2FDDC506C_.wvu.Cols" localSheetId="7" hidden="1">'Attach 4'!$H:$O</definedName>
    <definedName name="Z_828C0631_982A_44CB_A74F_55F2FDDC506C_.wvu.Cols" localSheetId="10" hidden="1">'Attach 5'!$H:$H</definedName>
    <definedName name="Z_828C0631_982A_44CB_A74F_55F2FDDC506C_.wvu.Cols" localSheetId="11" hidden="1">'Attach 5A'!$H:$H</definedName>
    <definedName name="Z_828C0631_982A_44CB_A74F_55F2FDDC506C_.wvu.Cols" localSheetId="12" hidden="1">'Attach 6'!$H:$H</definedName>
    <definedName name="Z_828C0631_982A_44CB_A74F_55F2FDDC506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28C0631_982A_44CB_A74F_55F2FDDC506C_.wvu.Cols" localSheetId="4" hidden="1">'Attach-3 (QR)_old'!$J:$AB</definedName>
    <definedName name="Z_828C0631_982A_44CB_A74F_55F2FDDC506C_.wvu.Cols" localSheetId="26" hidden="1">'Bid Form 1st Envelope '!$K:$K,'Bid Form 1st Envelope '!$AA:$AI</definedName>
    <definedName name="Z_828C0631_982A_44CB_A74F_55F2FDDC506C_.wvu.Cols" localSheetId="2" hidden="1">'Names of Bidder'!$H:$M,'Names of Bidder'!$O:$O,'Names of Bidder'!$AA:$AB</definedName>
    <definedName name="Z_828C0631_982A_44CB_A74F_55F2FDDC506C_.wvu.FilterData" localSheetId="2" hidden="1">'Names of Bidder'!$B$6:$G$19</definedName>
    <definedName name="Z_828C0631_982A_44CB_A74F_55F2FDDC506C_.wvu.PrintArea" localSheetId="15" hidden="1">'Attach 10'!$A$1:$F$22</definedName>
    <definedName name="Z_828C0631_982A_44CB_A74F_55F2FDDC506C_.wvu.PrintArea" localSheetId="16" hidden="1">'Attach 11'!$A$1:$E$86</definedName>
    <definedName name="Z_828C0631_982A_44CB_A74F_55F2FDDC506C_.wvu.PrintArea" localSheetId="17" hidden="1">'Attach 12'!$A$1:$E$37</definedName>
    <definedName name="Z_828C0631_982A_44CB_A74F_55F2FDDC506C_.wvu.PrintArea" localSheetId="18" hidden="1">'Attach 13'!$A$1:$E$26</definedName>
    <definedName name="Z_828C0631_982A_44CB_A74F_55F2FDDC506C_.wvu.PrintArea" localSheetId="19" hidden="1">'Attach 14'!$A$1:$E$26</definedName>
    <definedName name="Z_828C0631_982A_44CB_A74F_55F2FDDC506C_.wvu.PrintArea" localSheetId="20" hidden="1">'Attach 14-IP'!$A$8:$I$225</definedName>
    <definedName name="Z_828C0631_982A_44CB_A74F_55F2FDDC506C_.wvu.PrintArea" localSheetId="21" hidden="1">'Attach 15'!$A$1:$E$91</definedName>
    <definedName name="Z_828C0631_982A_44CB_A74F_55F2FDDC506C_.wvu.PrintArea" localSheetId="22" hidden="1">'Attach 16 '!$A$1:$L$96</definedName>
    <definedName name="Z_828C0631_982A_44CB_A74F_55F2FDDC506C_.wvu.PrintArea" localSheetId="23" hidden="1">'Attach 17'!$A$1:$E$33</definedName>
    <definedName name="Z_828C0631_982A_44CB_A74F_55F2FDDC506C_.wvu.PrintArea" localSheetId="24" hidden="1">'Attach 18'!$A$1:$E$21</definedName>
    <definedName name="Z_828C0631_982A_44CB_A74F_55F2FDDC506C_.wvu.PrintArea" localSheetId="25" hidden="1">'Attach 19'!$A$1:$E$31</definedName>
    <definedName name="Z_828C0631_982A_44CB_A74F_55F2FDDC506C_.wvu.PrintArea" localSheetId="3" hidden="1">'Attach 3(JV)'!$A$1:$E$26</definedName>
    <definedName name="Z_828C0631_982A_44CB_A74F_55F2FDDC506C_.wvu.PrintArea" localSheetId="5" hidden="1">'Attach 3(QR)'!$A$1:$E$28</definedName>
    <definedName name="Z_828C0631_982A_44CB_A74F_55F2FDDC506C_.wvu.PrintArea" localSheetId="7" hidden="1">'Attach 4'!$A$1:$G$25</definedName>
    <definedName name="Z_828C0631_982A_44CB_A74F_55F2FDDC506C_.wvu.PrintArea" localSheetId="8" hidden="1">'Attach 4 (A)'!$A$1:$E$27</definedName>
    <definedName name="Z_828C0631_982A_44CB_A74F_55F2FDDC506C_.wvu.PrintArea" localSheetId="9" hidden="1">'Attach 4 (B)'!$A$1:$E$26</definedName>
    <definedName name="Z_828C0631_982A_44CB_A74F_55F2FDDC506C_.wvu.PrintArea" localSheetId="10" hidden="1">'Attach 5'!$A$1:$E$35</definedName>
    <definedName name="Z_828C0631_982A_44CB_A74F_55F2FDDC506C_.wvu.PrintArea" localSheetId="11" hidden="1">'Attach 5A'!$A$1:$E$73</definedName>
    <definedName name="Z_828C0631_982A_44CB_A74F_55F2FDDC506C_.wvu.PrintArea" localSheetId="12" hidden="1">'Attach 6'!$A$1:$E$28</definedName>
    <definedName name="Z_828C0631_982A_44CB_A74F_55F2FDDC506C_.wvu.PrintArea" localSheetId="13" hidden="1">'Attach 7'!$A$1:$E$24</definedName>
    <definedName name="Z_828C0631_982A_44CB_A74F_55F2FDDC506C_.wvu.PrintArea" localSheetId="14" hidden="1">'Attach 9'!$A$1:$H$52</definedName>
    <definedName name="Z_828C0631_982A_44CB_A74F_55F2FDDC506C_.wvu.PrintArea" localSheetId="6" hidden="1">'Attach-3 (QR)'!$A$1:$I$365</definedName>
    <definedName name="Z_828C0631_982A_44CB_A74F_55F2FDDC506C_.wvu.PrintArea" localSheetId="4" hidden="1">'Attach-3 (QR)_old'!$A$1:$J$407</definedName>
    <definedName name="Z_828C0631_982A_44CB_A74F_55F2FDDC506C_.wvu.PrintArea" localSheetId="26" hidden="1">'Bid Form 1st Envelope '!$A$1:$J$116</definedName>
    <definedName name="Z_828C0631_982A_44CB_A74F_55F2FDDC506C_.wvu.PrintArea" localSheetId="1" hidden="1">Cover!$A$1:$F$27</definedName>
    <definedName name="Z_828C0631_982A_44CB_A74F_55F2FDDC506C_.wvu.PrintArea" localSheetId="2" hidden="1">'Names of Bidder'!$B$1:$G$38</definedName>
    <definedName name="Z_828C0631_982A_44CB_A74F_55F2FDDC506C_.wvu.PrintTitles" localSheetId="14" hidden="1">'Attach 9'!$18:$18</definedName>
    <definedName name="Z_828C0631_982A_44CB_A74F_55F2FDDC506C_.wvu.Rows" localSheetId="17" hidden="1">'Attach 12'!$4:$4</definedName>
    <definedName name="Z_828C0631_982A_44CB_A74F_55F2FDDC506C_.wvu.Rows" localSheetId="21" hidden="1">'Attach 15'!$16:$16</definedName>
    <definedName name="Z_828C0631_982A_44CB_A74F_55F2FDDC506C_.wvu.Rows" localSheetId="23" hidden="1">'Attach 17'!$26:$26,'Attach 17'!$32:$209</definedName>
    <definedName name="Z_828C0631_982A_44CB_A74F_55F2FDDC506C_.wvu.Rows" localSheetId="25" hidden="1">'Attach 19'!$13:$13,'Attach 19'!$20:$28</definedName>
    <definedName name="Z_828C0631_982A_44CB_A74F_55F2FDDC506C_.wvu.Rows" localSheetId="10" hidden="1">'Attach 5'!$4:$4</definedName>
    <definedName name="Z_828C0631_982A_44CB_A74F_55F2FDDC506C_.wvu.Rows" localSheetId="11" hidden="1">'Attach 5A'!$25:$30</definedName>
    <definedName name="Z_828C0631_982A_44CB_A74F_55F2FDDC506C_.wvu.Rows" localSheetId="14" hidden="1">'Attach 9'!$26:$28</definedName>
    <definedName name="Z_828C0631_982A_44CB_A74F_55F2FDDC506C_.wvu.Rows" localSheetId="6" hidden="1">'Attach-3 (QR)'!$19:$23,'Attach-3 (QR)'!$25:$25,'Attach-3 (QR)'!$35:$35,'Attach-3 (QR)'!$97:$97,'Attach-3 (QR)'!$146:$146,'Attach-3 (QR)'!$168:$174,'Attach-3 (QR)'!$182:$182,'Attach-3 (QR)'!$190:$190,'Attach-3 (QR)'!$202:$202,'Attach-3 (QR)'!$217:$343</definedName>
    <definedName name="Z_828C0631_982A_44CB_A74F_55F2FDDC506C_.wvu.Rows" localSheetId="4" hidden="1">'Attach-3 (QR)_old'!$19:$23,'Attach-3 (QR)_old'!$25:$25,'Attach-3 (QR)_old'!$34:$34,'Attach-3 (QR)_old'!$91:$91,'Attach-3 (QR)_old'!$117:$117,'Attach-3 (QR)_old'!$204:$204,'Attach-3 (QR)_old'!$235:$235,'Attach-3 (QR)_old'!$260:$386</definedName>
    <definedName name="Z_828C0631_982A_44CB_A74F_55F2FDDC506C_.wvu.Rows" localSheetId="26" hidden="1">'Bid Form 1st Envelope '!$28:$29,'Bid Form 1st Envelope '!$100:$100,'Bid Form 1st Envelope '!$103:$104</definedName>
    <definedName name="Z_828C0631_982A_44CB_A74F_55F2FDDC506C_.wvu.Rows" localSheetId="2" hidden="1">'Names of Bidder'!$6:$7,'Names of Bidder'!$23:$26,'Names of Bidder'!$28:$31</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10'!$A$1:$E$27</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15'!$A$1:$E$91</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5"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26" hidden="1">'Bid Form 1st Envelope '!$A$1:$F$117</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5"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10'!$A$1:$E$27</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15'!$A$1:$E$91</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5"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26" hidden="1">'Bid Form 1st Envelope '!$A$1:$F$117</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5" hidden="1">'Attach 19'!$13:$13,'Attach 19'!$20:$28</definedName>
    <definedName name="Z_8E3ED18F_7B8F_4A1C_969D_A70DC3B696C3_.wvu.Rows" localSheetId="10" hidden="1">'Attach 5'!$4:$4</definedName>
    <definedName name="Z_8E7B022F_1113_4BA2_B2BA_8EDBE02A2557_.wvu.PrintArea" localSheetId="15" hidden="1">'Attach 10'!$A$1:$E$27</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15'!$A$1:$E$92</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5"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26" hidden="1">'Bid Form 1st Envelope '!$A$1:$F$117</definedName>
    <definedName name="Z_8E7B022F_1113_4BA2_B2BA_8EDBE02A2557_.wvu.PrintTitles" localSheetId="17" hidden="1">'Attach 12'!#REF!</definedName>
    <definedName name="Z_8E7B022F_1113_4BA2_B2BA_8EDBE02A2557_.wvu.PrintTitles" localSheetId="14" hidden="1">'Attach 9'!$18:$18</definedName>
    <definedName name="Z_9739DC54_BBE5_4B85_B1E5_01CEFA6EE78F_.wvu.Cols" localSheetId="17" hidden="1">'Attach 12'!$F:$H</definedName>
    <definedName name="Z_9739DC54_BBE5_4B85_B1E5_01CEFA6EE78F_.wvu.Cols" localSheetId="21" hidden="1">'Attach 15'!$H:$H,'Attach 15'!$L:$N</definedName>
    <definedName name="Z_9739DC54_BBE5_4B85_B1E5_01CEFA6EE78F_.wvu.Cols" localSheetId="3" hidden="1">'Attach 3(JV)'!$G:$H</definedName>
    <definedName name="Z_9739DC54_BBE5_4B85_B1E5_01CEFA6EE78F_.wvu.Cols" localSheetId="7" hidden="1">'Attach 4'!$H:$O</definedName>
    <definedName name="Z_9739DC54_BBE5_4B85_B1E5_01CEFA6EE78F_.wvu.Cols" localSheetId="10" hidden="1">'Attach 5'!$H:$H</definedName>
    <definedName name="Z_9739DC54_BBE5_4B85_B1E5_01CEFA6EE78F_.wvu.Cols" localSheetId="11" hidden="1">'Attach 5A'!$H:$H</definedName>
    <definedName name="Z_9739DC54_BBE5_4B85_B1E5_01CEFA6EE78F_.wvu.Cols" localSheetId="12" hidden="1">'Attach 6'!$H:$H</definedName>
    <definedName name="Z_9739DC54_BBE5_4B85_B1E5_01CEFA6EE7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739DC54_BBE5_4B85_B1E5_01CEFA6EE78F_.wvu.Cols" localSheetId="4" hidden="1">'Attach-3 (QR)_old'!$J:$AB</definedName>
    <definedName name="Z_9739DC54_BBE5_4B85_B1E5_01CEFA6EE78F_.wvu.Cols" localSheetId="26" hidden="1">'Bid Form 1st Envelope '!$K:$K,'Bid Form 1st Envelope '!$AA:$AI</definedName>
    <definedName name="Z_9739DC54_BBE5_4B85_B1E5_01CEFA6EE78F_.wvu.Cols" localSheetId="2" hidden="1">'Names of Bidder'!$H:$M,'Names of Bidder'!$O:$O,'Names of Bidder'!$AA:$AB</definedName>
    <definedName name="Z_9739DC54_BBE5_4B85_B1E5_01CEFA6EE78F_.wvu.FilterData" localSheetId="2" hidden="1">'Names of Bidder'!$B$6:$G$19</definedName>
    <definedName name="Z_9739DC54_BBE5_4B85_B1E5_01CEFA6EE78F_.wvu.PrintArea" localSheetId="15" hidden="1">'Attach 10'!$A$1:$F$22</definedName>
    <definedName name="Z_9739DC54_BBE5_4B85_B1E5_01CEFA6EE78F_.wvu.PrintArea" localSheetId="16" hidden="1">'Attach 11'!$A$1:$E$86</definedName>
    <definedName name="Z_9739DC54_BBE5_4B85_B1E5_01CEFA6EE78F_.wvu.PrintArea" localSheetId="17" hidden="1">'Attach 12'!$A$1:$E$37</definedName>
    <definedName name="Z_9739DC54_BBE5_4B85_B1E5_01CEFA6EE78F_.wvu.PrintArea" localSheetId="18" hidden="1">'Attach 13'!$A$1:$E$26</definedName>
    <definedName name="Z_9739DC54_BBE5_4B85_B1E5_01CEFA6EE78F_.wvu.PrintArea" localSheetId="19" hidden="1">'Attach 14'!$A$1:$E$26</definedName>
    <definedName name="Z_9739DC54_BBE5_4B85_B1E5_01CEFA6EE78F_.wvu.PrintArea" localSheetId="20" hidden="1">'Attach 14-IP'!$A$8:$I$225</definedName>
    <definedName name="Z_9739DC54_BBE5_4B85_B1E5_01CEFA6EE78F_.wvu.PrintArea" localSheetId="21" hidden="1">'Attach 15'!$A$1:$E$91</definedName>
    <definedName name="Z_9739DC54_BBE5_4B85_B1E5_01CEFA6EE78F_.wvu.PrintArea" localSheetId="22" hidden="1">'Attach 16 '!$A$1:$L$96</definedName>
    <definedName name="Z_9739DC54_BBE5_4B85_B1E5_01CEFA6EE78F_.wvu.PrintArea" localSheetId="23" hidden="1">'Attach 17'!$A$1:$E$33</definedName>
    <definedName name="Z_9739DC54_BBE5_4B85_B1E5_01CEFA6EE78F_.wvu.PrintArea" localSheetId="24" hidden="1">'Attach 18'!$A$1:$E$21</definedName>
    <definedName name="Z_9739DC54_BBE5_4B85_B1E5_01CEFA6EE78F_.wvu.PrintArea" localSheetId="25" hidden="1">'Attach 19'!$A$1:$E$31</definedName>
    <definedName name="Z_9739DC54_BBE5_4B85_B1E5_01CEFA6EE78F_.wvu.PrintArea" localSheetId="3" hidden="1">'Attach 3(JV)'!$A$1:$E$26</definedName>
    <definedName name="Z_9739DC54_BBE5_4B85_B1E5_01CEFA6EE78F_.wvu.PrintArea" localSheetId="5" hidden="1">'Attach 3(QR)'!$A$1:$E$28</definedName>
    <definedName name="Z_9739DC54_BBE5_4B85_B1E5_01CEFA6EE78F_.wvu.PrintArea" localSheetId="7" hidden="1">'Attach 4'!$A$1:$G$25</definedName>
    <definedName name="Z_9739DC54_BBE5_4B85_B1E5_01CEFA6EE78F_.wvu.PrintArea" localSheetId="8" hidden="1">'Attach 4 (A)'!$A$1:$E$27</definedName>
    <definedName name="Z_9739DC54_BBE5_4B85_B1E5_01CEFA6EE78F_.wvu.PrintArea" localSheetId="9" hidden="1">'Attach 4 (B)'!$A$1:$E$26</definedName>
    <definedName name="Z_9739DC54_BBE5_4B85_B1E5_01CEFA6EE78F_.wvu.PrintArea" localSheetId="10" hidden="1">'Attach 5'!$A$1:$E$35</definedName>
    <definedName name="Z_9739DC54_BBE5_4B85_B1E5_01CEFA6EE78F_.wvu.PrintArea" localSheetId="11" hidden="1">'Attach 5A'!$A$1:$E$73</definedName>
    <definedName name="Z_9739DC54_BBE5_4B85_B1E5_01CEFA6EE78F_.wvu.PrintArea" localSheetId="12" hidden="1">'Attach 6'!$A$1:$E$28</definedName>
    <definedName name="Z_9739DC54_BBE5_4B85_B1E5_01CEFA6EE78F_.wvu.PrintArea" localSheetId="13" hidden="1">'Attach 7'!$A$1:$E$24</definedName>
    <definedName name="Z_9739DC54_BBE5_4B85_B1E5_01CEFA6EE78F_.wvu.PrintArea" localSheetId="14" hidden="1">'Attach 9'!$A$1:$H$52</definedName>
    <definedName name="Z_9739DC54_BBE5_4B85_B1E5_01CEFA6EE78F_.wvu.PrintArea" localSheetId="6" hidden="1">'Attach-3 (QR)'!$A$1:$I$365</definedName>
    <definedName name="Z_9739DC54_BBE5_4B85_B1E5_01CEFA6EE78F_.wvu.PrintArea" localSheetId="4" hidden="1">'Attach-3 (QR)_old'!$A$1:$J$407</definedName>
    <definedName name="Z_9739DC54_BBE5_4B85_B1E5_01CEFA6EE78F_.wvu.PrintArea" localSheetId="26" hidden="1">'Bid Form 1st Envelope '!$A$1:$J$116</definedName>
    <definedName name="Z_9739DC54_BBE5_4B85_B1E5_01CEFA6EE78F_.wvu.PrintArea" localSheetId="1" hidden="1">Cover!$A$1:$F$27</definedName>
    <definedName name="Z_9739DC54_BBE5_4B85_B1E5_01CEFA6EE78F_.wvu.PrintArea" localSheetId="2" hidden="1">'Names of Bidder'!$B$1:$G$38</definedName>
    <definedName name="Z_9739DC54_BBE5_4B85_B1E5_01CEFA6EE78F_.wvu.PrintTitles" localSheetId="14" hidden="1">'Attach 9'!$18:$18</definedName>
    <definedName name="Z_9739DC54_BBE5_4B85_B1E5_01CEFA6EE78F_.wvu.Rows" localSheetId="17" hidden="1">'Attach 12'!$4:$4</definedName>
    <definedName name="Z_9739DC54_BBE5_4B85_B1E5_01CEFA6EE78F_.wvu.Rows" localSheetId="21" hidden="1">'Attach 15'!$16:$16</definedName>
    <definedName name="Z_9739DC54_BBE5_4B85_B1E5_01CEFA6EE78F_.wvu.Rows" localSheetId="23" hidden="1">'Attach 17'!$26:$26,'Attach 17'!$32:$209</definedName>
    <definedName name="Z_9739DC54_BBE5_4B85_B1E5_01CEFA6EE78F_.wvu.Rows" localSheetId="25" hidden="1">'Attach 19'!$13:$13,'Attach 19'!$20:$28</definedName>
    <definedName name="Z_9739DC54_BBE5_4B85_B1E5_01CEFA6EE78F_.wvu.Rows" localSheetId="10" hidden="1">'Attach 5'!$4:$4</definedName>
    <definedName name="Z_9739DC54_BBE5_4B85_B1E5_01CEFA6EE78F_.wvu.Rows" localSheetId="11" hidden="1">'Attach 5A'!$25:$30</definedName>
    <definedName name="Z_9739DC54_BBE5_4B85_B1E5_01CEFA6EE78F_.wvu.Rows" localSheetId="14" hidden="1">'Attach 9'!$26:$28</definedName>
    <definedName name="Z_9739DC54_BBE5_4B85_B1E5_01CEFA6EE78F_.wvu.Rows" localSheetId="6" hidden="1">'Attach-3 (QR)'!$19:$23,'Attach-3 (QR)'!$25:$25,'Attach-3 (QR)'!$35:$35,'Attach-3 (QR)'!$97:$97,'Attach-3 (QR)'!$129:$129,'Attach-3 (QR)'!$146:$146,'Attach-3 (QR)'!$168:$174,'Attach-3 (QR)'!$182:$182,'Attach-3 (QR)'!$190:$190,'Attach-3 (QR)'!$202:$202,'Attach-3 (QR)'!$217:$343</definedName>
    <definedName name="Z_9739DC54_BBE5_4B85_B1E5_01CEFA6EE78F_.wvu.Rows" localSheetId="4" hidden="1">'Attach-3 (QR)_old'!$19:$23,'Attach-3 (QR)_old'!$25:$25,'Attach-3 (QR)_old'!$34:$34,'Attach-3 (QR)_old'!$91:$91,'Attach-3 (QR)_old'!$117:$117,'Attach-3 (QR)_old'!$204:$204,'Attach-3 (QR)_old'!$235:$235,'Attach-3 (QR)_old'!$260:$386</definedName>
    <definedName name="Z_9739DC54_BBE5_4B85_B1E5_01CEFA6EE78F_.wvu.Rows" localSheetId="26" hidden="1">'Bid Form 1st Envelope '!$28:$29,'Bid Form 1st Envelope '!$100:$100,'Bid Form 1st Envelope '!$103:$104</definedName>
    <definedName name="Z_9739DC54_BBE5_4B85_B1E5_01CEFA6EE78F_.wvu.Rows" localSheetId="2" hidden="1">'Names of Bidder'!$6:$7,'Names of Bidder'!$23:$26,'Names of Bidder'!$28:$31</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10'!$A$1:$E$27</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15'!$A$1:$E$91</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5"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26" hidden="1">'Bid Form 1st Envelope '!$A$1:$F$117</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5" hidden="1">'Attach 19'!$13:$13,'Attach 19'!$20:$28</definedName>
    <definedName name="Z_97C0FC0E_800C_45C9_895E_E91A3F1ADBA4_.wvu.Rows" localSheetId="10" hidden="1">'Attach 5'!$4:$4</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(QR)'!$A$1:$H$365</definedName>
    <definedName name="Z_9F8CD454_46B1_47B9_9F5F_73ED69AC40D4_.wvu.PrintArea" localSheetId="4" hidden="1">'Attach-3 (QR)_old'!$A$1:$H$407</definedName>
    <definedName name="Z_9F8CD454_46B1_47B9_9F5F_73ED69AC40D4_.wvu.Rows" localSheetId="6" hidden="1">'Attach-3 (QR)'!#REF!,'Attach-3 (QR)'!$168:$174,'Attach-3 (QR)'!#REF!,'Attach-3 (QR)'!#REF!,'Attach-3 (QR)'!#REF!,'Attach-3 (QR)'!$182:$182,'Attach-3 (QR)'!$230:$232,'Attach-3 (QR)'!$254:$285,'Attach-3 (QR)'!$291:$305</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(QR)'!$A$1:$H$365</definedName>
    <definedName name="Z_A317F5C2_E44F_4A46_8833_2AE6CAE06F6E_.wvu.PrintArea" localSheetId="4" hidden="1">'Attach-3 (QR)_old'!$A$1:$H$407</definedName>
    <definedName name="Z_A317F5C2_E44F_4A46_8833_2AE6CAE06F6E_.wvu.Rows" localSheetId="6" hidden="1">'Attach-3 (QR)'!#REF!,'Attach-3 (QR)'!#REF!,'Attach-3 (QR)'!#REF!,'Attach-3 (QR)'!$230:$232</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10'!$A$1:$E$28</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15'!$A$1:$E$93</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5"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26" hidden="1">'Bid Form 1st Envelope '!$A$1:$F$117</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6"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10'!$A$1:$F$22</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15'!$A$1:$E$91</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9'!$A$1:$H$52</definedName>
    <definedName name="Z_A8583C01_5E6A_4469_ADCA_440E12AA8084_.wvu.PrintArea" localSheetId="4" hidden="1">'Attach-3 (QR)_old'!$A$1:$I$407</definedName>
    <definedName name="Z_A8583C01_5E6A_4469_ADCA_440E12AA8084_.wvu.PrintArea" localSheetId="26" hidden="1">'Bid Form 1st Envelope '!$A$1:$J$116</definedName>
    <definedName name="Z_A8583C01_5E6A_4469_ADCA_440E12AA8084_.wvu.PrintArea" localSheetId="1" hidden="1">Cover!$A$1:$F$27</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6" hidden="1">'Bid Form 1st Envelope '!$28:$29,'Bid Form 1st Envelope '!$100:$100,'Bid Form 1st Envelope '!$103:$104</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(QR)'!$A$1:$H$365</definedName>
    <definedName name="Z_AF19F13B_761B_48FB_A70F_9439A4D7530B_.wvu.PrintArea" localSheetId="4" hidden="1">'Attach-3 (QR)_old'!$A$1:$H$407</definedName>
    <definedName name="Z_AF19F13B_761B_48FB_A70F_9439A4D7530B_.wvu.Rows" localSheetId="6" hidden="1">'Attach-3 (QR)'!$168:$174,'Attach-3 (QR)'!#REF!,'Attach-3 (QR)'!#REF!,'Attach-3 (QR)'!#REF!,'Attach-3 (QR)'!$230:$232,'Attach-3 (QR)'!$254:$285,'Attach-3 (QR)'!$296:$305</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10'!$A$1:$E$27</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15'!$A$1:$E$91</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5"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26" hidden="1">'Bid Form 1st Envelope '!$A$1:$F$117</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5" hidden="1">'Attach 19'!$13:$13,'Attach 19'!$20:$28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(QR)'!$A$1:$H$365</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10'!$A$1:$E$27</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15'!$A$1:$E$91</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5"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26" hidden="1">'Bid Form 1st Envelope '!$A$1:$F$117</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5"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10'!$A$1:$E$27</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15'!$A$1:$E$92</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11" hidden="1">'Attach 5A'!$25:$30</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314147C_5D1F_4708_88D1_ED00ED145ADE_.wvu.Cols" localSheetId="17" hidden="1">'Attach 12'!$F:$H</definedName>
    <definedName name="Z_D314147C_5D1F_4708_88D1_ED00ED145ADE_.wvu.Cols" localSheetId="21" hidden="1">'Attach 15'!$H:$H,'Attach 15'!$L:$N</definedName>
    <definedName name="Z_D314147C_5D1F_4708_88D1_ED00ED145ADE_.wvu.Cols" localSheetId="3" hidden="1">'Attach 3(JV)'!$G:$H</definedName>
    <definedName name="Z_D314147C_5D1F_4708_88D1_ED00ED145ADE_.wvu.Cols" localSheetId="7" hidden="1">'Attach 4'!$H:$O</definedName>
    <definedName name="Z_D314147C_5D1F_4708_88D1_ED00ED145ADE_.wvu.Cols" localSheetId="10" hidden="1">'Attach 5'!$H:$H</definedName>
    <definedName name="Z_D314147C_5D1F_4708_88D1_ED00ED145ADE_.wvu.Cols" localSheetId="11" hidden="1">'Attach 5A'!$H:$H</definedName>
    <definedName name="Z_D314147C_5D1F_4708_88D1_ED00ED145ADE_.wvu.Cols" localSheetId="12" hidden="1">'Attach 6'!$H:$H</definedName>
    <definedName name="Z_D314147C_5D1F_4708_88D1_ED00ED145AD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314147C_5D1F_4708_88D1_ED00ED145ADE_.wvu.Cols" localSheetId="4" hidden="1">'Attach-3 (QR)_old'!$J:$AB</definedName>
    <definedName name="Z_D314147C_5D1F_4708_88D1_ED00ED145ADE_.wvu.Cols" localSheetId="26" hidden="1">'Bid Form 1st Envelope '!$K:$K,'Bid Form 1st Envelope '!$AA:$AI</definedName>
    <definedName name="Z_D314147C_5D1F_4708_88D1_ED00ED145ADE_.wvu.Cols" localSheetId="2" hidden="1">'Names of Bidder'!$H:$M,'Names of Bidder'!$O:$O,'Names of Bidder'!$AA:$AB</definedName>
    <definedName name="Z_D314147C_5D1F_4708_88D1_ED00ED145ADE_.wvu.FilterData" localSheetId="2" hidden="1">'Names of Bidder'!$B$6:$G$19</definedName>
    <definedName name="Z_D314147C_5D1F_4708_88D1_ED00ED145ADE_.wvu.PrintArea" localSheetId="15" hidden="1">'Attach 10'!$A$1:$F$22</definedName>
    <definedName name="Z_D314147C_5D1F_4708_88D1_ED00ED145ADE_.wvu.PrintArea" localSheetId="16" hidden="1">'Attach 11'!$A$1:$E$86</definedName>
    <definedName name="Z_D314147C_5D1F_4708_88D1_ED00ED145ADE_.wvu.PrintArea" localSheetId="17" hidden="1">'Attach 12'!$A$1:$E$37</definedName>
    <definedName name="Z_D314147C_5D1F_4708_88D1_ED00ED145ADE_.wvu.PrintArea" localSheetId="18" hidden="1">'Attach 13'!$A$1:$E$26</definedName>
    <definedName name="Z_D314147C_5D1F_4708_88D1_ED00ED145ADE_.wvu.PrintArea" localSheetId="19" hidden="1">'Attach 14'!$A$1:$E$26</definedName>
    <definedName name="Z_D314147C_5D1F_4708_88D1_ED00ED145ADE_.wvu.PrintArea" localSheetId="20" hidden="1">'Attach 14-IP'!$A$8:$I$225</definedName>
    <definedName name="Z_D314147C_5D1F_4708_88D1_ED00ED145ADE_.wvu.PrintArea" localSheetId="21" hidden="1">'Attach 15'!$A$1:$E$91</definedName>
    <definedName name="Z_D314147C_5D1F_4708_88D1_ED00ED145ADE_.wvu.PrintArea" localSheetId="22" hidden="1">'Attach 16 '!$A$1:$L$96</definedName>
    <definedName name="Z_D314147C_5D1F_4708_88D1_ED00ED145ADE_.wvu.PrintArea" localSheetId="23" hidden="1">'Attach 17'!$A$1:$E$33</definedName>
    <definedName name="Z_D314147C_5D1F_4708_88D1_ED00ED145ADE_.wvu.PrintArea" localSheetId="24" hidden="1">'Attach 18'!$A$1:$E$21</definedName>
    <definedName name="Z_D314147C_5D1F_4708_88D1_ED00ED145ADE_.wvu.PrintArea" localSheetId="25" hidden="1">'Attach 19'!$A$1:$E$31</definedName>
    <definedName name="Z_D314147C_5D1F_4708_88D1_ED00ED145ADE_.wvu.PrintArea" localSheetId="3" hidden="1">'Attach 3(JV)'!$A$1:$E$26</definedName>
    <definedName name="Z_D314147C_5D1F_4708_88D1_ED00ED145ADE_.wvu.PrintArea" localSheetId="5" hidden="1">'Attach 3(QR)'!$A$1:$E$28</definedName>
    <definedName name="Z_D314147C_5D1F_4708_88D1_ED00ED145ADE_.wvu.PrintArea" localSheetId="7" hidden="1">'Attach 4'!$A$1:$G$25</definedName>
    <definedName name="Z_D314147C_5D1F_4708_88D1_ED00ED145ADE_.wvu.PrintArea" localSheetId="8" hidden="1">'Attach 4 (A)'!$A$1:$E$27</definedName>
    <definedName name="Z_D314147C_5D1F_4708_88D1_ED00ED145ADE_.wvu.PrintArea" localSheetId="9" hidden="1">'Attach 4 (B)'!$A$1:$E$26</definedName>
    <definedName name="Z_D314147C_5D1F_4708_88D1_ED00ED145ADE_.wvu.PrintArea" localSheetId="10" hidden="1">'Attach 5'!$A$1:$E$35</definedName>
    <definedName name="Z_D314147C_5D1F_4708_88D1_ED00ED145ADE_.wvu.PrintArea" localSheetId="11" hidden="1">'Attach 5A'!$A$1:$E$73</definedName>
    <definedName name="Z_D314147C_5D1F_4708_88D1_ED00ED145ADE_.wvu.PrintArea" localSheetId="12" hidden="1">'Attach 6'!$A$1:$E$28</definedName>
    <definedName name="Z_D314147C_5D1F_4708_88D1_ED00ED145ADE_.wvu.PrintArea" localSheetId="13" hidden="1">'Attach 7'!$A$1:$E$24</definedName>
    <definedName name="Z_D314147C_5D1F_4708_88D1_ED00ED145ADE_.wvu.PrintArea" localSheetId="14" hidden="1">'Attach 9'!$A$1:$H$52</definedName>
    <definedName name="Z_D314147C_5D1F_4708_88D1_ED00ED145ADE_.wvu.PrintArea" localSheetId="6" hidden="1">'Attach-3 (QR)'!$A$1:$I$365</definedName>
    <definedName name="Z_D314147C_5D1F_4708_88D1_ED00ED145ADE_.wvu.PrintArea" localSheetId="4" hidden="1">'Attach-3 (QR)_old'!$A$1:$J$407</definedName>
    <definedName name="Z_D314147C_5D1F_4708_88D1_ED00ED145ADE_.wvu.PrintArea" localSheetId="26" hidden="1">'Bid Form 1st Envelope '!$A$1:$F$116</definedName>
    <definedName name="Z_D314147C_5D1F_4708_88D1_ED00ED145ADE_.wvu.PrintArea" localSheetId="1" hidden="1">Cover!$A$1:$F$27</definedName>
    <definedName name="Z_D314147C_5D1F_4708_88D1_ED00ED145ADE_.wvu.PrintArea" localSheetId="2" hidden="1">'Names of Bidder'!$B$1:$G$38</definedName>
    <definedName name="Z_D314147C_5D1F_4708_88D1_ED00ED145ADE_.wvu.PrintTitles" localSheetId="14" hidden="1">'Attach 9'!$18:$18</definedName>
    <definedName name="Z_D314147C_5D1F_4708_88D1_ED00ED145ADE_.wvu.Rows" localSheetId="17" hidden="1">'Attach 12'!$4:$4</definedName>
    <definedName name="Z_D314147C_5D1F_4708_88D1_ED00ED145ADE_.wvu.Rows" localSheetId="21" hidden="1">'Attach 15'!$16:$16</definedName>
    <definedName name="Z_D314147C_5D1F_4708_88D1_ED00ED145ADE_.wvu.Rows" localSheetId="23" hidden="1">'Attach 17'!$26:$26,'Attach 17'!$32:$209</definedName>
    <definedName name="Z_D314147C_5D1F_4708_88D1_ED00ED145ADE_.wvu.Rows" localSheetId="25" hidden="1">'Attach 19'!$13:$13,'Attach 19'!$20:$28</definedName>
    <definedName name="Z_D314147C_5D1F_4708_88D1_ED00ED145ADE_.wvu.Rows" localSheetId="10" hidden="1">'Attach 5'!$4:$4</definedName>
    <definedName name="Z_D314147C_5D1F_4708_88D1_ED00ED145ADE_.wvu.Rows" localSheetId="11" hidden="1">'Attach 5A'!$25:$30</definedName>
    <definedName name="Z_D314147C_5D1F_4708_88D1_ED00ED145ADE_.wvu.Rows" localSheetId="14" hidden="1">'Attach 9'!$26:$28</definedName>
    <definedName name="Z_D314147C_5D1F_4708_88D1_ED00ED145ADE_.wvu.Rows" localSheetId="6" hidden="1">'Attach-3 (QR)'!$19:$23,'Attach-3 (QR)'!$25:$25,'Attach-3 (QR)'!$35:$35,'Attach-3 (QR)'!$97:$97,'Attach-3 (QR)'!$129:$129,'Attach-3 (QR)'!$146:$146,'Attach-3 (QR)'!$168:$174,'Attach-3 (QR)'!$182:$182,'Attach-3 (QR)'!$190:$190,'Attach-3 (QR)'!$202:$202,'Attach-3 (QR)'!$217:$343</definedName>
    <definedName name="Z_D314147C_5D1F_4708_88D1_ED00ED145ADE_.wvu.Rows" localSheetId="4" hidden="1">'Attach-3 (QR)_old'!$19:$23,'Attach-3 (QR)_old'!$25:$25,'Attach-3 (QR)_old'!$34:$34,'Attach-3 (QR)_old'!$91:$91,'Attach-3 (QR)_old'!$117:$117,'Attach-3 (QR)_old'!$204:$204,'Attach-3 (QR)_old'!$235:$235,'Attach-3 (QR)_old'!$260:$386</definedName>
    <definedName name="Z_D314147C_5D1F_4708_88D1_ED00ED145ADE_.wvu.Rows" localSheetId="26" hidden="1">'Bid Form 1st Envelope '!$28:$29,'Bid Form 1st Envelope '!$100:$100,'Bid Form 1st Envelope '!$103:$104</definedName>
    <definedName name="Z_D314147C_5D1F_4708_88D1_ED00ED145ADE_.wvu.Rows" localSheetId="2" hidden="1">'Names of Bidder'!$6:$7,'Names of Bidder'!$23:$26,'Names of Bidder'!$28:$31</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(QR)'!$A$1:$H$365</definedName>
    <definedName name="Z_D5994A17_2357_4B78_B667_DDB5D94B6FD1_.wvu.PrintArea" localSheetId="4" hidden="1">'Attach-3 (QR)_old'!$A$1:$H$407</definedName>
    <definedName name="Z_D5994A17_2357_4B78_B667_DDB5D94B6FD1_.wvu.Rows" localSheetId="6" hidden="1">'Attach-3 (QR)'!#REF!,'Attach-3 (QR)'!#REF!,'Attach-3 (QR)'!#REF!,'Attach-3 (QR)'!$230:$232</definedName>
    <definedName name="Z_D5994A17_2357_4B78_B667_DDB5D94B6FD1_.wvu.Rows" localSheetId="4" hidden="1">'Attach-3 (QR)_old'!#REF!,'Attach-3 (QR)_old'!#REF!,'Attach-3 (QR)_old'!#REF!,'Attach-3 (QR)_old'!$273:$275</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10'!$A$1:$E$27</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15'!$A$1:$E$91</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5"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26" hidden="1">'Bid Form 1st Envelope '!$A$1:$F$117</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5"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10'!$A$1:$E$27</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15'!$A$1:$E$91</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5"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26" hidden="1">'Bid Form 1st Envelope '!$A$1:$F$117</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5"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(QR)'!$A$1:$I$365</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(QR)'!$97:$97,'Attach-3 (QR)'!$168:$174,'Attach-3 (QR)'!$182:$182,'Attach-3 (QR)'!$217:$343</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(QR)'!$A$1:$H$365</definedName>
    <definedName name="Z_EBAEADC8_DFAF_4DD1_92A4_0349F1C8EBDD_.wvu.PrintArea" localSheetId="4" hidden="1">'Attach-3 (QR)_old'!$A$1:$H$407</definedName>
    <definedName name="Z_ECEBABD0_566A_41C4_AA9A_38EA30EFEDA8_.wvu.PrintArea" localSheetId="15" hidden="1">'Attach 10'!$A$1:$E$27</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15'!$A$1:$E$92</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5"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26" hidden="1">'Bid Form 1st Envelope '!$A$1:$F$117</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26"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10'!$A$1:$F$22</definedName>
    <definedName name="Z_F0C5A243_1ADF_42BF_85A0_B6506A13618B_.wvu.PrintArea" localSheetId="16" hidden="1">'Attach 11'!$A$1:$E$86</definedName>
    <definedName name="Z_F0C5A243_1ADF_42BF_85A0_B6506A13618B_.wvu.PrintArea" localSheetId="17" hidden="1">'Attach 12'!$A$1:$E$37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15'!$A$1:$E$91</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9'!$A$1:$H$52</definedName>
    <definedName name="Z_F0C5A243_1ADF_42BF_85A0_B6506A13618B_.wvu.PrintArea" localSheetId="6" hidden="1">'Attach-3 (QR)'!$A$1:$I$365</definedName>
    <definedName name="Z_F0C5A243_1ADF_42BF_85A0_B6506A13618B_.wvu.PrintArea" localSheetId="4" hidden="1">'Attach-3 (QR)_old'!$A$1:$J$407</definedName>
    <definedName name="Z_F0C5A243_1ADF_42BF_85A0_B6506A13618B_.wvu.PrintArea" localSheetId="26" hidden="1">'Bid Form 1st Envelope '!$A$1:$J$116</definedName>
    <definedName name="Z_F0C5A243_1ADF_42BF_85A0_B6506A13618B_.wvu.PrintArea" localSheetId="1" hidden="1">Cover!$A$1:$F$27</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(QR)'!$97:$97,'Attach-3 (QR)'!$146:$146,'Attach-3 (QR)'!$168:$174,'Attach-3 (QR)'!$182:$182,'Attach-3 (QR)'!$190:$190,'Attach-3 (QR)'!$202:$202,'Attach-3 (QR)'!$217:$343</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6" hidden="1">'Bid Form 1st Envelope '!$28:$29,'Bid Form 1st Envelope '!$100:$100,'Bid Form 1st Envelope '!$103:$104</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26"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10'!$A$1:$F$22</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15'!$A$1:$E$91</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5"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9'!$A$1:$H$52</definedName>
    <definedName name="Z_F8DC905B_04E9_41D7_B695_0DB8D092215B_.wvu.PrintArea" localSheetId="6" hidden="1">'Attach-3 (QR)'!$A$1:$I$365</definedName>
    <definedName name="Z_F8DC905B_04E9_41D7_B695_0DB8D092215B_.wvu.PrintArea" localSheetId="4" hidden="1">'Attach-3 (QR)_old'!$A$1:$J$407</definedName>
    <definedName name="Z_F8DC905B_04E9_41D7_B695_0DB8D092215B_.wvu.PrintArea" localSheetId="26" hidden="1">'Bid Form 1st Envelope '!$A$1:$J$116</definedName>
    <definedName name="Z_F8DC905B_04E9_41D7_B695_0DB8D092215B_.wvu.PrintArea" localSheetId="1" hidden="1">Cover!$A$1:$F$27</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5"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(QR)'!$97:$97,'Attach-3 (QR)'!$146:$146,'Attach-3 (QR)'!$168:$174,'Attach-3 (QR)'!$182:$182,'Attach-3 (QR)'!$217:$343</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6" hidden="1">'Bid Form 1st Envelope '!$28:$29,'Bid Form 1st Envelope '!$100:$100,'Bid Form 1st Envelope '!$103:$104</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10'!$A$1:$E$27</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15'!$A$1:$E$91</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5"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26" hidden="1">'Bid Form 1st Envelope '!$A$1:$F$117</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5" hidden="1">'Attach 19'!$13:$13,'Attach 19'!$20:$28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10'!$A$1:$E$27</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15'!$A$1:$E$91</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5"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26" hidden="1">'Bid Form 1st Envelope '!$A$1:$F$117</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5" hidden="1">'Attach 19'!$13:$13,'Attach 19'!$20:$28</definedName>
    <definedName name="Z_FE4EC9C4_31B9_4D40_8323_5B16C3BC840F_.wvu.Rows" localSheetId="10" hidden="1">'Attach 5'!$4:$4</definedName>
  </definedNames>
  <calcPr calcId="144525"/>
  <customWorkbookViews>
    <customWorkbookView name="Umesh Kumar Yadav {उमेश कुमार यादव} - Personal View" guid="{D314147C-5D1F-4708-88D1-ED00ED145ADE}" mergeInterval="0" personalView="1" maximized="1" windowWidth="1916" windowHeight="814" tabRatio="942" activeSheetId="27" showComments="commIndAndComment"/>
    <customWorkbookView name="Chandra Kr. Kamat {चंद्र कुमार कामत} - Personal View" guid="{828C0631-982A-44CB-A74F-55F2FDDC506C}" mergeInterval="0" personalView="1" maximized="1" windowWidth="1916" windowHeight="694" tabRatio="942" activeSheetId="27"/>
    <customWorkbookView name="Akhilesh Kumar Singh {अखिलेश कुमार सिंह} - Personal View" guid="{2CF6F19D-227C-4840-A9E1-6C944B0145DB}" mergeInterval="0" personalView="1" maximized="1" windowWidth="1916" windowHeight="854" tabRatio="942" activeSheetId="26"/>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5476C51C-4037-4B28-A818-10D7CDF0C66A}" mergeInterval="0" personalView="1" maximized="1" windowWidth="1916" windowHeight="834" tabRatio="961" activeSheetId="27"/>
    <customWorkbookView name="Prashanth Kumar Gade {प्रशांत जि} - Personal View" guid="{A8583C01-5E6A-4469-ADCA-440E12AA8084}" mergeInterval="0" personalView="1" maximized="1" windowWidth="1916" windowHeight="774" tabRatio="961" activeSheetId="27" showComments="commIndAndComment"/>
    <customWorkbookView name="60001714 - Personal View" guid="{3836A67F-51F8-4B52-B51D-937DC398CD1F}" mergeInterval="0" personalView="1" maximized="1" windowWidth="958" windowHeight="809" tabRatio="942" activeSheetId="27"/>
    <customWorkbookView name="Rahul {Rahul} - Personal View" guid="{F8DC905B-04E9-41D7-B695-0DB8D092215B}" mergeInterval="0" personalView="1" maximized="1" windowWidth="1916" windowHeight="814" tabRatio="942" activeSheetId="27" showComments="commIndAndComment"/>
    <customWorkbookView name="Neelam Singh {नीलम सिंह} - Personal View" guid="{067EF7EF-2552-42C0-8B2F-9338A16B73EB}" mergeInterval="0" personalView="1" maximized="1" windowWidth="1276" windowHeight="798" tabRatio="942" activeSheetId="3"/>
    <customWorkbookView name="Atul Kumar Singh {अतुल कुमार सिंह} - Personal View" guid="{F0C5A243-1ADF-42BF-85A0-B6506A13618B}" mergeInterval="0" personalView="1" maximized="1" windowWidth="1276" windowHeight="846" tabRatio="942" activeSheetId="27"/>
    <customWorkbookView name="Adil Iqbal Khan {Adil Iqbal Khan} - Personal View" guid="{7EBB8B67-2CD6-4E3C-A161-DC3169C5F596}" mergeInterval="0" personalView="1" maximized="1" windowWidth="1916" windowHeight="779" tabRatio="942" activeSheetId="27"/>
    <customWorkbookView name="Microsoft - Personal View" guid="{9739DC54-BBE5-4B85-B1E5-01CEFA6EE78F}" mergeInterval="0" personalView="1" maximized="1" xWindow="-8" yWindow="-8" windowWidth="1382" windowHeight="744" tabRatio="942" activeSheetId="27"/>
  </customWorkbookViews>
  <fileRecoveryPr repairLoad="1"/>
</workbook>
</file>

<file path=xl/calcChain.xml><?xml version="1.0" encoding="utf-8"?>
<calcChain xmlns="http://schemas.openxmlformats.org/spreadsheetml/2006/main">
  <c r="B88" i="27" l="1"/>
  <c r="B54" i="27" l="1"/>
  <c r="B53" i="27"/>
  <c r="B52" i="27" l="1"/>
  <c r="B51" i="27"/>
  <c r="B50" i="27"/>
  <c r="B49" i="27"/>
  <c r="B48" i="27"/>
  <c r="A47" i="15"/>
  <c r="A50" i="21" l="1"/>
  <c r="A7" i="4" l="1"/>
  <c r="A7" i="7" s="1"/>
  <c r="B20" i="23" l="1"/>
  <c r="G11" i="23"/>
  <c r="G10" i="23"/>
  <c r="G9" i="23"/>
  <c r="G8" i="23"/>
  <c r="A8" i="23"/>
  <c r="G7" i="23"/>
  <c r="Z2" i="23"/>
  <c r="E253" i="7" l="1"/>
  <c r="E217" i="7"/>
  <c r="E185" i="7"/>
  <c r="N77" i="7"/>
  <c r="N76" i="7"/>
  <c r="N75" i="7"/>
  <c r="F75" i="7"/>
  <c r="D43" i="7"/>
  <c r="B22" i="7"/>
  <c r="M21" i="7"/>
  <c r="M184" i="7" s="1"/>
  <c r="B21" i="7"/>
  <c r="M20" i="7"/>
  <c r="M182" i="7" s="1"/>
  <c r="B20" i="7"/>
  <c r="H11" i="7"/>
  <c r="H10" i="7"/>
  <c r="H9" i="7"/>
  <c r="H8" i="7"/>
  <c r="A8" i="7"/>
  <c r="H7" i="7"/>
  <c r="I1" i="7"/>
  <c r="B253" i="7" l="1"/>
  <c r="B333" i="7" s="1"/>
  <c r="B185" i="7"/>
  <c r="B309" i="7" s="1"/>
  <c r="B217" i="7"/>
  <c r="B321" i="7" s="1"/>
  <c r="G23" i="27" l="1"/>
  <c r="B17" i="27" l="1"/>
  <c r="B152" i="5" l="1"/>
  <c r="B10" i="4" l="1"/>
  <c r="B10" i="7" s="1"/>
  <c r="B11" i="4"/>
  <c r="B12" i="4"/>
  <c r="B9" i="4"/>
  <c r="B9" i="7" s="1"/>
  <c r="B12" i="5" l="1"/>
  <c r="B12" i="7"/>
  <c r="B11" i="5"/>
  <c r="B11" i="7"/>
  <c r="B9" i="5"/>
  <c r="A37" i="21"/>
  <c r="B10" i="5"/>
  <c r="A38" i="21"/>
  <c r="A26" i="18"/>
  <c r="B2" i="2" l="1"/>
  <c r="A1" i="28"/>
  <c r="A8" i="28" s="1"/>
  <c r="B8" i="28" s="1"/>
  <c r="D8" i="28" s="1"/>
  <c r="A8" i="27"/>
  <c r="A9" i="27"/>
  <c r="A10" i="27"/>
  <c r="A11" i="27"/>
  <c r="A12" i="27"/>
  <c r="B15" i="27"/>
  <c r="B21" i="27"/>
  <c r="AD21" i="27"/>
  <c r="B24" i="27"/>
  <c r="AD24" i="27"/>
  <c r="B27" i="27"/>
  <c r="H28" i="27"/>
  <c r="H29" i="27"/>
  <c r="B30" i="27"/>
  <c r="B31" i="27"/>
  <c r="B32" i="27"/>
  <c r="B33" i="27"/>
  <c r="B34" i="27"/>
  <c r="B35" i="27"/>
  <c r="B36" i="27"/>
  <c r="B37" i="27"/>
  <c r="B38" i="27"/>
  <c r="B39" i="27"/>
  <c r="B40" i="27"/>
  <c r="B41" i="27"/>
  <c r="B42" i="27"/>
  <c r="B43" i="27"/>
  <c r="B44" i="27"/>
  <c r="B45" i="27"/>
  <c r="B46" i="27"/>
  <c r="B47" i="27"/>
  <c r="A117" i="27"/>
  <c r="E1" i="26"/>
  <c r="E7" i="26"/>
  <c r="E8" i="26"/>
  <c r="E9" i="26"/>
  <c r="E10" i="26"/>
  <c r="E11" i="26"/>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E1" i="22"/>
  <c r="A3" i="22"/>
  <c r="A3" i="23" s="1"/>
  <c r="E8" i="22"/>
  <c r="E9" i="22"/>
  <c r="E10" i="22"/>
  <c r="E11" i="22"/>
  <c r="E12" i="22"/>
  <c r="M39" i="22"/>
  <c r="E75" i="22"/>
  <c r="A39" i="21"/>
  <c r="A40" i="21"/>
  <c r="A41" i="21"/>
  <c r="A45" i="21"/>
  <c r="E1" i="20"/>
  <c r="E7" i="20"/>
  <c r="E8" i="20"/>
  <c r="E9" i="20"/>
  <c r="E10" i="20"/>
  <c r="E11" i="20"/>
  <c r="E1" i="19"/>
  <c r="E7" i="19"/>
  <c r="E8" i="19"/>
  <c r="E9" i="19"/>
  <c r="E10" i="19"/>
  <c r="E11" i="19"/>
  <c r="A7" i="18"/>
  <c r="D7" i="18"/>
  <c r="D8" i="18"/>
  <c r="D9" i="18"/>
  <c r="D10" i="18"/>
  <c r="D11" i="18"/>
  <c r="D12"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G363" i="7" s="1"/>
  <c r="AA24" i="4"/>
  <c r="B25" i="4"/>
  <c r="C364" i="7" s="1"/>
  <c r="E25" i="4"/>
  <c r="G364" i="7" s="1"/>
  <c r="AA25" i="4"/>
  <c r="B1" i="3"/>
  <c r="B2" i="3"/>
  <c r="I6" i="3"/>
  <c r="J6" i="3" s="1"/>
  <c r="K87" i="27" s="1"/>
  <c r="AA6" i="3"/>
  <c r="B7" i="3"/>
  <c r="I15" i="3"/>
  <c r="J15" i="3" s="1"/>
  <c r="L15" i="3"/>
  <c r="J21" i="3"/>
  <c r="B23" i="3"/>
  <c r="B24" i="3"/>
  <c r="H36" i="3"/>
  <c r="F1" i="2"/>
  <c r="B3" i="2"/>
  <c r="A3" i="7" l="1"/>
  <c r="A3" i="15"/>
  <c r="C363" i="7"/>
  <c r="B6" i="27"/>
  <c r="AI6" i="27" s="1"/>
  <c r="A1" i="25"/>
  <c r="B31" i="26"/>
  <c r="D67" i="24"/>
  <c r="D64" i="17"/>
  <c r="D38" i="17"/>
  <c r="D42" i="24"/>
  <c r="A103" i="27"/>
  <c r="A3" i="26"/>
  <c r="A16" i="15"/>
  <c r="D30" i="24"/>
  <c r="D58" i="24" s="1"/>
  <c r="D86" i="24" s="1"/>
  <c r="G49" i="15"/>
  <c r="D68" i="17"/>
  <c r="F96" i="27"/>
  <c r="G48" i="15"/>
  <c r="I26" i="8"/>
  <c r="A18" i="8" s="1"/>
  <c r="H26" i="8"/>
  <c r="A17" i="8" s="1"/>
  <c r="D67" i="17"/>
  <c r="D68" i="24"/>
  <c r="D66" i="24"/>
  <c r="A104" i="27"/>
  <c r="D65" i="17"/>
  <c r="A11" i="28"/>
  <c r="B11" i="28" s="1"/>
  <c r="D11" i="28" s="1"/>
  <c r="E17" i="4"/>
  <c r="B66" i="17" s="1"/>
  <c r="D69" i="24"/>
  <c r="A7" i="28"/>
  <c r="B7" i="28" s="1"/>
  <c r="D7" i="28" s="1"/>
  <c r="B260" i="5"/>
  <c r="B364" i="5" s="1"/>
  <c r="E20" i="4"/>
  <c r="B69" i="17" s="1"/>
  <c r="E18" i="4"/>
  <c r="B67" i="17" s="1"/>
  <c r="E16" i="4"/>
  <c r="A65" i="17" s="1"/>
  <c r="B16" i="4"/>
  <c r="A37" i="17" s="1"/>
  <c r="K88" i="27"/>
  <c r="K15" i="3"/>
  <c r="A7" i="25"/>
  <c r="A7" i="14"/>
  <c r="A7" i="10"/>
  <c r="A7" i="6"/>
  <c r="A7" i="17"/>
  <c r="A7" i="15"/>
  <c r="A7" i="13"/>
  <c r="A7" i="11"/>
  <c r="A7" i="9"/>
  <c r="A7" i="8"/>
  <c r="A7" i="24"/>
  <c r="A7" i="20"/>
  <c r="A7" i="19"/>
  <c r="A7" i="16"/>
  <c r="A7" i="26"/>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1" i="16"/>
  <c r="E28" i="17"/>
  <c r="D56" i="17" s="1"/>
  <c r="D84" i="17" s="1"/>
  <c r="B12" i="17"/>
  <c r="B10" i="17"/>
  <c r="A8" i="17"/>
  <c r="E35" i="18"/>
  <c r="B25" i="19"/>
  <c r="B25" i="20"/>
  <c r="B91" i="22"/>
  <c r="B96" i="23" s="1"/>
  <c r="B30" i="24"/>
  <c r="B58" i="24" s="1"/>
  <c r="B86" i="24" s="1"/>
  <c r="B19" i="25"/>
  <c r="E30" i="26"/>
  <c r="B11" i="26"/>
  <c r="B9" i="26"/>
  <c r="C96" i="27"/>
  <c r="A9" i="28"/>
  <c r="B9" i="28" s="1"/>
  <c r="D9" i="28" s="1"/>
  <c r="A6" i="28"/>
  <c r="B6" i="28"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20" i="16"/>
  <c r="B11" i="16"/>
  <c r="B9" i="16"/>
  <c r="B28" i="17"/>
  <c r="B56" i="17" s="1"/>
  <c r="B84" i="17" s="1"/>
  <c r="A1" i="17"/>
  <c r="A30" i="17" s="1"/>
  <c r="A58" i="17" s="1"/>
  <c r="B35" i="18"/>
  <c r="B11" i="18"/>
  <c r="B9" i="18"/>
  <c r="E24" i="19"/>
  <c r="B11" i="19"/>
  <c r="B9" i="19"/>
  <c r="E24" i="20"/>
  <c r="B11" i="20"/>
  <c r="B9" i="20"/>
  <c r="E90" i="22"/>
  <c r="H95" i="23" s="1"/>
  <c r="B12" i="22"/>
  <c r="B11" i="23" s="1"/>
  <c r="B10" i="22"/>
  <c r="D29" i="24"/>
  <c r="D57" i="24" s="1"/>
  <c r="D85" i="24" s="1"/>
  <c r="B11" i="24"/>
  <c r="B9" i="24"/>
  <c r="E20" i="25"/>
  <c r="B12" i="25"/>
  <c r="B10" i="25"/>
  <c r="A8" i="25"/>
  <c r="B30" i="26"/>
  <c r="F97" i="27"/>
  <c r="F94" i="27"/>
  <c r="A10" i="28"/>
  <c r="B10" i="28" s="1"/>
  <c r="D10" i="28" s="1"/>
  <c r="A4" i="28"/>
  <c r="D21" i="27"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20" i="16"/>
  <c r="E27" i="17"/>
  <c r="D55" i="17" s="1"/>
  <c r="D83" i="17" s="1"/>
  <c r="B11" i="17"/>
  <c r="B9" i="17"/>
  <c r="E36" i="18"/>
  <c r="A1" i="18"/>
  <c r="B24" i="19"/>
  <c r="B24" i="20"/>
  <c r="A3" i="20"/>
  <c r="B90" i="22"/>
  <c r="B95" i="23" s="1"/>
  <c r="A9" i="22"/>
  <c r="B29" i="24"/>
  <c r="B57" i="24" s="1"/>
  <c r="B85" i="24" s="1"/>
  <c r="A3" i="24"/>
  <c r="A34" i="24" s="1"/>
  <c r="A62" i="24" s="1"/>
  <c r="B20" i="25"/>
  <c r="E31" i="26"/>
  <c r="B12" i="26"/>
  <c r="B10" i="26"/>
  <c r="A8" i="26"/>
  <c r="C97" i="27"/>
  <c r="E22" i="6"/>
  <c r="B11" i="6"/>
  <c r="B9" i="6"/>
  <c r="B22" i="8"/>
  <c r="B21" i="8"/>
  <c r="B25" i="9"/>
  <c r="E24" i="10"/>
  <c r="B11" i="10"/>
  <c r="B9" i="10"/>
  <c r="B33" i="11"/>
  <c r="B70" i="11" s="1"/>
  <c r="B107" i="11" s="1"/>
  <c r="B34" i="12"/>
  <c r="B72" i="12" s="1"/>
  <c r="B26" i="13"/>
  <c r="B49" i="13" s="1"/>
  <c r="E22" i="14"/>
  <c r="B11" i="14"/>
  <c r="B9" i="14"/>
  <c r="B48" i="15"/>
  <c r="B10" i="15"/>
  <c r="F21" i="16"/>
  <c r="B12" i="16"/>
  <c r="B10" i="16"/>
  <c r="A8" i="16"/>
  <c r="A1" i="16"/>
  <c r="B27" i="17"/>
  <c r="B55" i="17" s="1"/>
  <c r="B83" i="17" s="1"/>
  <c r="B36" i="18"/>
  <c r="B12" i="18"/>
  <c r="B10" i="18"/>
  <c r="A8" i="18"/>
  <c r="E25" i="19"/>
  <c r="B12" i="19"/>
  <c r="B10" i="19"/>
  <c r="A8" i="19"/>
  <c r="E25" i="20"/>
  <c r="B12" i="20"/>
  <c r="B10" i="20"/>
  <c r="A8" i="20"/>
  <c r="E91" i="22"/>
  <c r="H96" i="23" s="1"/>
  <c r="B13" i="22"/>
  <c r="B12" i="23" s="1"/>
  <c r="B11" i="22"/>
  <c r="B10" i="23" s="1"/>
  <c r="E19" i="25"/>
  <c r="A1" i="20"/>
  <c r="A1" i="27"/>
  <c r="A1" i="22"/>
  <c r="A1" i="23" s="1"/>
  <c r="A1" i="26"/>
  <c r="A1" i="11"/>
  <c r="A1" i="19"/>
  <c r="A1" i="24"/>
  <c r="A32" i="24" s="1"/>
  <c r="A60" i="24" s="1"/>
  <c r="A1" i="8"/>
  <c r="A1" i="15"/>
  <c r="A3" i="9"/>
  <c r="A3" i="11"/>
  <c r="A3" i="12"/>
  <c r="A3" i="13"/>
  <c r="A3" i="16"/>
  <c r="A3" i="25"/>
  <c r="A3" i="6"/>
  <c r="A3" i="17" s="1"/>
  <c r="A32" i="17" s="1"/>
  <c r="A60" i="17" s="1"/>
  <c r="A3" i="8"/>
  <c r="A3" i="10"/>
  <c r="A3" i="14"/>
  <c r="A3" i="18"/>
  <c r="A3" i="19"/>
  <c r="E26" i="22" l="1"/>
  <c r="B9" i="23"/>
  <c r="H20" i="23" s="1"/>
  <c r="AI9" i="27"/>
  <c r="AI7" i="27"/>
  <c r="AI8" i="27" s="1"/>
  <c r="A73" i="11"/>
  <c r="A36" i="11"/>
  <c r="B90" i="27" l="1"/>
</calcChain>
</file>

<file path=xl/sharedStrings.xml><?xml version="1.0" encoding="utf-8"?>
<sst xmlns="http://schemas.openxmlformats.org/spreadsheetml/2006/main" count="1833" uniqueCount="937">
  <si>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</si>
  <si>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</si>
  <si>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</si>
  <si>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</si>
  <si>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</si>
  <si>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</si>
  <si>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</si>
  <si>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</si>
  <si>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</si>
  <si>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</si>
  <si>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</si>
  <si>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</si>
  <si>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</si>
  <si>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</si>
  <si>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</si>
  <si>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</si>
  <si>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</si>
  <si>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</si>
  <si>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</si>
  <si>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</si>
  <si>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</si>
  <si>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</si>
  <si>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</si>
  <si>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</si>
  <si>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</si>
  <si>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</si>
  <si>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</si>
  <si>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</si>
  <si>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</si>
  <si>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</si>
  <si>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</si>
  <si>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</si>
  <si>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</si>
  <si>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</si>
  <si>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</si>
  <si>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</si>
  <si>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</si>
  <si>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</si>
  <si>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</si>
  <si>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</si>
  <si>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</si>
  <si>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</si>
  <si>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</si>
  <si>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</si>
  <si>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</si>
  <si>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</si>
  <si>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</si>
  <si>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</si>
  <si>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</si>
  <si>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</si>
  <si>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</si>
  <si>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</si>
  <si>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</si>
  <si>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</si>
  <si>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</si>
  <si>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</si>
  <si>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</si>
  <si>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</si>
  <si>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</si>
  <si>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</si>
  <si>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</si>
  <si>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</si>
  <si>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</si>
  <si>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</si>
  <si>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</si>
  <si>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</si>
  <si>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</si>
  <si>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</si>
  <si>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</si>
  <si>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</si>
  <si>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</si>
  <si>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</si>
  <si>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</si>
  <si>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</si>
  <si>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</si>
  <si>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</si>
  <si>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</si>
  <si>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</si>
  <si>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</si>
  <si>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</si>
  <si>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</si>
  <si>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</si>
  <si>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</si>
  <si>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</si>
  <si>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</si>
  <si>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</si>
  <si>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</si>
  <si>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</si>
  <si>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</si>
  <si>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</si>
  <si>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</si>
  <si>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</si>
  <si>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</si>
  <si>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</si>
  <si>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</si>
  <si>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</si>
  <si>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</si>
  <si>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</si>
  <si>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</si>
  <si>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</si>
  <si>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</si>
  <si>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</si>
  <si>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</si>
  <si>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</si>
  <si>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</si>
  <si>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</si>
  <si>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</si>
  <si>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</si>
  <si>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</si>
  <si>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</si>
  <si>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</si>
  <si>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</si>
  <si>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</si>
  <si>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</si>
  <si>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</si>
  <si>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</si>
  <si>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</si>
  <si>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</si>
  <si>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</si>
  <si>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</si>
  <si>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</si>
  <si>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</si>
  <si>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</si>
  <si>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</si>
  <si>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</si>
  <si>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</si>
  <si>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</si>
  <si>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</si>
  <si>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</si>
  <si>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</si>
  <si>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</si>
  <si>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</si>
  <si>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</si>
  <si>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</si>
  <si>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</si>
  <si>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</si>
  <si>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</si>
  <si>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</si>
  <si>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</si>
  <si>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</si>
  <si>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</si>
  <si>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</si>
  <si>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</si>
  <si>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</si>
  <si>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</si>
  <si>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</si>
  <si>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</si>
  <si>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</si>
  <si>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</si>
  <si>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</si>
  <si>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</si>
  <si>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</si>
  <si>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</si>
  <si>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</si>
  <si>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</si>
  <si>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</si>
  <si>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</si>
  <si>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</si>
  <si>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</si>
  <si>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</si>
  <si>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</si>
  <si>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</si>
  <si>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</si>
  <si>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</si>
  <si>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</si>
  <si>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</si>
  <si>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</si>
  <si>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</si>
  <si>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</si>
  <si>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</si>
  <si>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</si>
  <si>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</si>
  <si>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</si>
  <si>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</si>
  <si>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</si>
  <si>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</si>
  <si>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</si>
  <si>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</si>
  <si>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</si>
  <si>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</si>
  <si>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</si>
  <si>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</si>
  <si>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</si>
  <si>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</si>
  <si>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</si>
  <si>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</si>
  <si>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</si>
  <si>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</si>
  <si>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</si>
  <si>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</si>
  <si>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</si>
  <si>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</si>
  <si>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</si>
  <si>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</si>
  <si>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</si>
  <si>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</si>
  <si>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</si>
  <si>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</si>
  <si>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</si>
  <si>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</si>
  <si>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</si>
  <si>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</si>
  <si>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</si>
  <si>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</si>
  <si>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</si>
  <si>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</si>
  <si>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</si>
  <si>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</si>
  <si>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</si>
  <si>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</si>
  <si>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</si>
  <si>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</si>
  <si>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</si>
  <si>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</si>
  <si>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</si>
  <si>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</si>
  <si>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</si>
  <si>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</si>
  <si>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</si>
  <si>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</si>
  <si>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</si>
  <si>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</si>
  <si>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</si>
  <si>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</si>
  <si>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</si>
  <si>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</si>
  <si>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</si>
  <si>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</si>
  <si>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</si>
  <si>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</si>
  <si>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</si>
  <si>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</si>
  <si>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</si>
  <si>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</si>
  <si>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</si>
  <si>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</si>
  <si>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</si>
  <si>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</si>
  <si>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</si>
  <si>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</si>
  <si>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</si>
  <si>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</si>
  <si>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</si>
  <si>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</si>
  <si>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</si>
  <si>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</si>
  <si>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</si>
  <si>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</si>
  <si>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</si>
  <si>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</si>
  <si>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</si>
  <si>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</si>
  <si>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</si>
  <si>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</si>
  <si>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</si>
  <si>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</si>
  <si>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</si>
  <si>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</si>
  <si>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</si>
  <si>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</si>
  <si>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</si>
  <si>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</si>
  <si>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</si>
  <si>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</si>
  <si>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</si>
  <si>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</si>
  <si>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</si>
  <si>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</si>
  <si>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</si>
  <si>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</si>
  <si>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</si>
  <si>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</si>
  <si>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</si>
  <si>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</si>
  <si>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</si>
  <si>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</si>
  <si>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</si>
  <si>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</si>
  <si>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</si>
  <si>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</si>
  <si>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</si>
  <si>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</si>
  <si>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</si>
  <si>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</si>
  <si>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</si>
  <si>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</si>
  <si>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</si>
  <si>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</si>
  <si>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</si>
  <si>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</si>
  <si>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</si>
  <si>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</si>
  <si>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</si>
  <si>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</si>
  <si>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</si>
  <si>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</si>
  <si>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</si>
  <si>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</si>
  <si>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</si>
  <si>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</si>
  <si>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</si>
  <si>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</si>
  <si>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</si>
  <si>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</si>
  <si>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</si>
  <si>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</si>
  <si>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</si>
  <si>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</si>
  <si>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</si>
  <si>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</si>
  <si>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</si>
  <si>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</si>
  <si>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</si>
  <si>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</si>
  <si>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</si>
  <si>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</si>
  <si>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</si>
  <si>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</si>
  <si>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</si>
  <si>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</si>
  <si>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</si>
  <si>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</si>
  <si>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</si>
  <si>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</si>
  <si>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</si>
  <si>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</si>
  <si>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</si>
  <si>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</si>
  <si>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</si>
  <si>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</si>
  <si>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</si>
  <si>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</si>
  <si>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</si>
  <si>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</si>
  <si>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</si>
  <si>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</si>
  <si>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</si>
  <si>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</si>
  <si>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</si>
  <si>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</si>
  <si>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</si>
  <si>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</si>
  <si>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</si>
  <si>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</si>
  <si>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</si>
  <si>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</si>
  <si>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</si>
  <si>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</si>
  <si>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</si>
  <si>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</si>
  <si>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</si>
  <si>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</si>
  <si>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</si>
  <si>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</si>
  <si>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</si>
  <si>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</si>
  <si>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</si>
  <si>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</si>
  <si>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</si>
  <si>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</si>
  <si>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</si>
  <si>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</si>
  <si>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</si>
  <si>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</si>
  <si>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</si>
  <si>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</si>
  <si>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</si>
  <si>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</si>
  <si>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</si>
  <si>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</si>
  <si>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</si>
  <si>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</si>
  <si>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</si>
  <si>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</si>
  <si>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</si>
  <si>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</si>
  <si>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</si>
  <si>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</si>
  <si>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</si>
  <si>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</si>
  <si>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</si>
  <si>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</si>
  <si>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</si>
  <si>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</si>
  <si>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</si>
  <si>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</si>
  <si>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</si>
  <si>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</si>
  <si>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</si>
  <si>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</si>
  <si>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</si>
  <si>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</si>
  <si>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</si>
  <si>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</si>
  <si>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</si>
  <si>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</si>
  <si>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</si>
  <si>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</si>
  <si>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</si>
  <si>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</si>
  <si>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</si>
  <si>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</si>
  <si>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</si>
  <si>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</si>
  <si>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</si>
  <si>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</si>
  <si>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</si>
  <si>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</si>
  <si>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</si>
  <si>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</si>
  <si>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</si>
  <si>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</si>
  <si>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</si>
  <si>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</si>
  <si>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</si>
  <si>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</si>
  <si>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</si>
  <si>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</si>
  <si>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</si>
  <si>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</si>
  <si>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</si>
  <si>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</si>
  <si>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</si>
  <si>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</si>
  <si>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</si>
  <si>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</si>
  <si>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</si>
  <si>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</si>
  <si>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</si>
  <si>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</si>
  <si>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</si>
  <si>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</si>
  <si>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</si>
  <si>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</si>
  <si>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</si>
  <si>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</si>
  <si>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</si>
  <si>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</si>
  <si>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</si>
  <si>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</si>
  <si>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</si>
  <si>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</si>
  <si>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</si>
  <si>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</si>
  <si>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</si>
  <si>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</si>
  <si>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</si>
  <si>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</si>
  <si>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</si>
  <si>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</si>
  <si>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</si>
  <si>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</si>
  <si>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</si>
  <si>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</si>
  <si>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</si>
  <si>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</si>
  <si>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</si>
  <si>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</si>
  <si>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</si>
  <si>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</si>
  <si>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</si>
  <si>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</si>
  <si>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</si>
  <si>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</si>
  <si>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</si>
  <si>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</si>
  <si>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</si>
  <si>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</si>
  <si>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</si>
  <si>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</si>
  <si>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</si>
  <si>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</si>
  <si>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</si>
  <si>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</si>
  <si>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</si>
  <si>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</si>
  <si>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</si>
  <si>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</si>
  <si>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</si>
  <si>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</si>
  <si>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</si>
  <si>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</si>
  <si>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</si>
  <si>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</si>
  <si>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</si>
  <si>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</si>
  <si>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</si>
  <si>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</si>
  <si>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</si>
  <si>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</si>
  <si>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</si>
  <si>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</si>
  <si>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</si>
  <si>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</si>
  <si>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</si>
  <si>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</si>
  <si>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</si>
  <si>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</si>
  <si>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</si>
  <si>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</si>
  <si>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</si>
  <si>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</si>
  <si>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</si>
  <si>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</si>
  <si>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</si>
  <si>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</si>
  <si>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</si>
  <si>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</si>
  <si>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</si>
  <si>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</si>
  <si>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</si>
  <si>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</si>
  <si>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</si>
  <si>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</si>
  <si>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</si>
  <si>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</si>
  <si>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</si>
  <si>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</si>
  <si>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</si>
  <si>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</si>
  <si>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</si>
  <si>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</si>
  <si>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</si>
  <si>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</si>
  <si>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</si>
  <si>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</si>
  <si>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</si>
  <si>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</si>
  <si>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</si>
  <si>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</si>
  <si>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</si>
  <si>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</si>
  <si>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</si>
  <si>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</si>
  <si>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</si>
  <si>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</si>
  <si>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</si>
  <si>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</si>
  <si>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</si>
  <si>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</si>
  <si>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</si>
  <si>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</si>
  <si>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</si>
  <si>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</si>
  <si>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</si>
  <si>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</si>
  <si>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</si>
  <si>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</si>
  <si>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</si>
  <si>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</si>
  <si>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gg</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</si>
  <si>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</si>
  <si>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</si>
  <si>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</si>
  <si>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</si>
  <si>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</si>
  <si>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</si>
  <si>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</si>
  <si>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Value of index as 30 days prior to date set for opening of bids</t>
  </si>
  <si>
    <t>In accordance with Clause 2, Appendix-2, Form of Contract Agreement, Section-VI; Forms. Volume-I</t>
  </si>
  <si>
    <t>iii)</t>
  </si>
  <si>
    <t>iv)</t>
  </si>
  <si>
    <t>Labour I=</t>
  </si>
  <si>
    <t>Copper a=</t>
  </si>
  <si>
    <t>Electrical Lamination Steel b=</t>
  </si>
  <si>
    <t>Construction Steel c=</t>
  </si>
  <si>
    <t>Insulating Material d=</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</si>
  <si>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</si>
  <si>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</si>
  <si>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</si>
  <si>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</si>
  <si>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</si>
  <si>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</si>
  <si>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</si>
  <si>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</si>
  <si>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</si>
  <si>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</si>
  <si>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</si>
  <si>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</si>
  <si>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</si>
  <si>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Indian field labour index – namely All India average consumer price index for Industrial Workers (monthly)  (Base: 2001= 100), as published by Labour Bureau, Shimla, Government of India (www.labourbureau.nic.in).
</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</si>
  <si>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</si>
  <si>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</si>
  <si>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</si>
  <si>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</si>
  <si>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</si>
  <si>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</si>
  <si>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</si>
  <si>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 xml:space="preserve">I.  </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</si>
  <si>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</si>
  <si>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</si>
  <si>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</si>
  <si>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</si>
  <si>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</si>
  <si>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</si>
  <si>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</si>
  <si>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</si>
  <si>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</si>
  <si>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</si>
  <si>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</si>
  <si>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</si>
  <si>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</si>
  <si>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</si>
  <si>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</si>
  <si>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</si>
  <si>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</si>
  <si>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</si>
  <si>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</si>
  <si>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</si>
  <si>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</si>
  <si>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</si>
  <si>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</si>
  <si>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</si>
  <si>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</si>
  <si>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</si>
  <si>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</si>
  <si>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</si>
  <si>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</si>
  <si>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</si>
  <si>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</si>
  <si>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</si>
  <si>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</si>
  <si>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</si>
  <si>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</si>
  <si>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</si>
  <si>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</si>
  <si>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</si>
  <si>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</si>
  <si>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</si>
  <si>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</si>
  <si>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</si>
  <si>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</si>
  <si>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</si>
  <si>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</si>
  <si>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</si>
  <si>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</si>
  <si>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</si>
  <si>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</si>
  <si>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</si>
  <si>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</si>
  <si>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</si>
  <si>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</si>
  <si>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</si>
  <si>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</si>
  <si>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</si>
  <si>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</si>
  <si>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</si>
  <si>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</si>
  <si>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</si>
  <si>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</si>
  <si>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</si>
  <si>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</si>
  <si>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</si>
  <si>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</si>
  <si>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</si>
  <si>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</si>
  <si>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</si>
  <si>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</si>
  <si>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</si>
  <si>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</si>
  <si>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</si>
  <si>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</si>
  <si>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</si>
  <si>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</si>
  <si>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</si>
  <si>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</si>
  <si>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</si>
  <si>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</si>
  <si>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</si>
  <si>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</si>
  <si>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</si>
  <si>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</si>
  <si>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</si>
  <si>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</si>
  <si>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</si>
  <si>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</si>
  <si>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</si>
  <si>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</si>
  <si>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</si>
  <si>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</si>
  <si>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</si>
  <si>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</si>
  <si>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</si>
  <si>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</si>
  <si>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</si>
  <si>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</si>
  <si>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</si>
  <si>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</si>
  <si>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</si>
  <si>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</si>
  <si>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</si>
  <si>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</si>
  <si>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</si>
  <si>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</si>
  <si>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</si>
  <si>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</si>
  <si>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</si>
  <si>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</si>
  <si>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</si>
  <si>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</si>
  <si>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</si>
  <si>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</si>
  <si>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</si>
  <si>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</si>
  <si>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</si>
  <si>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</si>
  <si>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</si>
  <si>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</si>
  <si>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</si>
  <si>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</si>
  <si>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</si>
  <si>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</si>
  <si>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</si>
  <si>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</si>
  <si>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</si>
  <si>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</si>
  <si>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</si>
  <si>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</si>
  <si>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</si>
  <si>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</si>
  <si>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</si>
  <si>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</si>
  <si>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</si>
  <si>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</si>
  <si>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</si>
  <si>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</si>
  <si>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</si>
  <si>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</si>
  <si>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</si>
  <si>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</si>
  <si>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Attachment-9</t>
  </si>
  <si>
    <t>Insulating oil for  Transformer:</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</si>
  <si>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</si>
  <si>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</si>
  <si>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</si>
  <si>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</si>
  <si>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</si>
  <si>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</si>
  <si>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</si>
  <si>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</si>
  <si>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(n)</t>
  </si>
  <si>
    <t xml:space="preserve">Attachment-3(QR) </t>
  </si>
  <si>
    <t>2.1.3</t>
  </si>
  <si>
    <t>Name of Bidder</t>
  </si>
  <si>
    <t>Address of Bidder</t>
  </si>
  <si>
    <t>e-mail ID of Bid Signatory</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</si>
  <si>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</si>
  <si>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</si>
  <si>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</si>
  <si>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</si>
  <si>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</si>
  <si>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</si>
  <si>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</si>
  <si>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</si>
  <si>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</si>
  <si>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</si>
  <si>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</si>
  <si>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</si>
  <si>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</si>
  <si>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</si>
  <si>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</si>
  <si>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</si>
  <si>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</si>
  <si>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</si>
  <si>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</si>
  <si>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</si>
  <si>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</si>
  <si>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</si>
  <si>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</si>
  <si>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</si>
  <si>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</si>
  <si>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</si>
  <si>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</si>
  <si>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</si>
  <si>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</si>
  <si>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</si>
  <si>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</si>
  <si>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</si>
  <si>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</si>
  <si>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</si>
  <si>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</si>
  <si>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</si>
  <si>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</si>
  <si>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</si>
  <si>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</si>
  <si>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</si>
  <si>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</si>
  <si>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</si>
  <si>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</si>
  <si>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</si>
  <si>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</si>
  <si>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</si>
  <si>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</si>
  <si>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</si>
  <si>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</si>
  <si>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</si>
  <si>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</si>
  <si>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</si>
  <si>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</si>
  <si>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</si>
  <si>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</si>
  <si>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</si>
  <si>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</si>
  <si>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</si>
  <si>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</si>
  <si>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</si>
  <si>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</si>
  <si>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</si>
  <si>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</si>
  <si>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</si>
  <si>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</si>
  <si>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</si>
  <si>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</si>
  <si>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</si>
  <si>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</si>
  <si>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</si>
  <si>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</si>
  <si>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</si>
  <si>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</si>
  <si>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</si>
  <si>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</si>
  <si>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</si>
  <si>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</si>
  <si>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</si>
  <si>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</si>
  <si>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</si>
  <si>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</si>
  <si>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</si>
  <si>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</si>
  <si>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</si>
  <si>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</si>
  <si>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</si>
  <si>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</si>
  <si>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</si>
  <si>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</si>
  <si>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</si>
  <si>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</si>
  <si>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</si>
  <si>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</si>
  <si>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</si>
  <si>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</si>
  <si>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</si>
  <si>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</si>
  <si>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</si>
  <si>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</si>
  <si>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</si>
  <si>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</si>
  <si>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</si>
  <si>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</si>
  <si>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</si>
  <si>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</si>
  <si>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</si>
  <si>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</si>
  <si>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</si>
  <si>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</si>
  <si>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</si>
  <si>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</si>
  <si>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</si>
  <si>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</si>
  <si>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</si>
  <si>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 xml:space="preserve">Or
     Online Payment Acknowledgement towards Bid Security for a sum of ................................................ (name of currency and amount in words and figures)
</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</si>
  <si>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</si>
  <si>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</si>
  <si>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</si>
  <si>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</si>
  <si>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</si>
  <si>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</si>
  <si>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</si>
  <si>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</si>
  <si>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</si>
  <si>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</si>
  <si>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</si>
  <si>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</si>
  <si>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Format-A:</t>
  </si>
  <si>
    <t>Bidder’s Name     :</t>
  </si>
  <si>
    <t>Single Firm:</t>
  </si>
  <si>
    <t>4(a)(i)</t>
  </si>
  <si>
    <t>(a)(ii)</t>
  </si>
  <si>
    <t>Format-B:</t>
  </si>
  <si>
    <t xml:space="preserve">Name of the Bidder </t>
  </si>
  <si>
    <t>4(b)(i)</t>
  </si>
  <si>
    <t>(b)(ii)</t>
  </si>
  <si>
    <t>5.0</t>
  </si>
  <si>
    <t>2018-2019</t>
  </si>
  <si>
    <t>Do you have complete annual reports together with Audited statement of accounts of the company for FY 2018-19 (refer ITB Clause 9.3(c))</t>
  </si>
  <si>
    <t>As per para BDS/ITB clause 9.3q, Bidder shall furnish the details of their Provident Fund Code Number</t>
  </si>
  <si>
    <t>Name of Bidders/JV Partners</t>
  </si>
  <si>
    <t>Provident Fund Code Number</t>
  </si>
  <si>
    <t>v)</t>
  </si>
  <si>
    <t>Attachment-16</t>
  </si>
  <si>
    <t>Procurement of  400 / 93 / (93/√3) kV, 1-phase, 234 MVA new converter transformer at HVDC Back To Back Station under Procurement of Converter Transformer for Bhadravati HVDC Back to Back station</t>
  </si>
  <si>
    <t>CC-CS/1020-WR1/TR-4118/3/G1</t>
  </si>
  <si>
    <t>No. of  Converetr Transformer (s) under the contract(Indicate nos. of 150MVA or above rating )</t>
  </si>
  <si>
    <r>
      <t xml:space="preserve">Name of the Parent/ Principal company/ Collaborator(s)  
</t>
    </r>
    <r>
      <rPr>
        <i/>
        <sz val="11"/>
        <rFont val="Book Antiqua"/>
        <family val="1"/>
      </rPr>
      <t>{The qualifying data for the parent company or collaborator for the equipment is furnished in Format-A above)</t>
    </r>
  </si>
  <si>
    <t>Details of  Converter Transformer(s) under the contract</t>
  </si>
  <si>
    <t>No. of years, the above class  Converter Transformers are in operation as on the date of bid opening Originally scheduled</t>
  </si>
  <si>
    <t>4(c)(i)</t>
  </si>
  <si>
    <t>(c)(ii)</t>
  </si>
  <si>
    <t>Details of  Auto Transformer / Generator Transformer under the contract</t>
  </si>
  <si>
    <t>Date of commissioning of the above  Auto Transformer / Generator Transformer</t>
  </si>
  <si>
    <r>
      <t xml:space="preserve">Whether a) Parent / Principal Company / Collaborator  meets the technical experience criteria stipulated at 2.1.1 , and the details of which is mentioned at Format-A above.
</t>
    </r>
    <r>
      <rPr>
        <i/>
        <sz val="11"/>
        <rFont val="Book Antiqua"/>
        <family val="1"/>
      </rPr>
      <t>(Choose whichever is applicable from the drop down menu)</t>
    </r>
  </si>
  <si>
    <t>AND</t>
  </si>
  <si>
    <r>
      <t xml:space="preserve">b) a legally enforceable undertaking jointly by Bidder and the Parent/ Principal company / Collaborator(s) (as per enclosed format in Section-VI, Sample Forms and Procedures, Volume-I of bidding document)  is furnished along with the bid, to guarantee quality, timely supply, performance and warranty obligations for seven (7) years for entire quantity to be manufactured and supplied from the works in India submitted:
</t>
    </r>
    <r>
      <rPr>
        <i/>
        <sz val="11"/>
        <rFont val="Book Antiqua"/>
        <family val="1"/>
      </rPr>
      <t>(Choose whichever is applicable from the drop down menu)</t>
    </r>
  </si>
  <si>
    <r>
      <t xml:space="preserve">a confirmation letter from the parent company / collaborator/subsidiary along with the bid stating that parent company / collaborator/subsidiary shall furnish performance guarantee for an amount of 10% of the cost of such equipment(s). This performance guarantee shall be in addition to contract performance guarantee to be submitted by the bidder.
</t>
    </r>
    <r>
      <rPr>
        <i/>
        <sz val="11"/>
        <rFont val="Book Antiqua"/>
        <family val="1"/>
      </rPr>
      <t>(Choose whichever is applicable from the drop down menu)</t>
    </r>
  </si>
  <si>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</si>
  <si>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r>
      <t xml:space="preserve">
a) Net Worth for last 3 financial years should be positive
b) Minimum Average Annual Turnover^ (MAAT) for best three (3) years i.e. 36 months out of last five (5) financial years of the bidder should be Rs. 251.80  million INR  </t>
    </r>
    <r>
      <rPr>
        <i/>
        <sz val="16"/>
        <color indexed="10"/>
        <rFont val="Book Antiqua"/>
        <family val="1"/>
      </rPr>
      <t xml:space="preserve">. </t>
    </r>
    <r>
      <rPr>
        <i/>
        <sz val="12"/>
        <color indexed="8"/>
        <rFont val="Book Antiqua"/>
        <family val="1"/>
      </rPr>
      <t xml:space="preserve">
* Note- “Annual gross revenue from operations/gross operating income as incorporated in the profit &amp; loss account excluding other income”.
c) Bidder shall have liquid assets (L.A.) or/and evidence of access to or availability of credit facilities of not less than  RRs. 41.97 million INR .
Note 1:-In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Note 2:-In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Note-3:Relaxation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date of bid opening
^ Start-Ups as defined by DIPP, applicable as on the originally scheduled date of bid opening.
</t>
    </r>
  </si>
  <si>
    <t>2019-2020</t>
  </si>
  <si>
    <r>
      <t xml:space="preserve">MAV rating of Converter Transformer unit of rating 150 MVA or above supplied under the Contract </t>
    </r>
    <r>
      <rPr>
        <i/>
        <sz val="11"/>
        <rFont val="Book Antiqua"/>
        <family val="1"/>
      </rPr>
      <t>(By Bidder</t>
    </r>
    <r>
      <rPr>
        <sz val="11"/>
        <rFont val="Book Antiqua"/>
        <family val="1"/>
      </rPr>
      <t xml:space="preserve">)
</t>
    </r>
  </si>
  <si>
    <r>
      <t xml:space="preserve">MVA&amp; Volatge rating of Auto Transformer / Generator Transformer of 400kV or above class of 150 MVA or above rating  supplied under the Contract </t>
    </r>
    <r>
      <rPr>
        <i/>
        <sz val="11"/>
        <rFont val="Book Antiqua"/>
        <family val="1"/>
      </rPr>
      <t>(By Bidder</t>
    </r>
    <r>
      <rPr>
        <sz val="11"/>
        <rFont val="Book Antiqua"/>
        <family val="1"/>
      </rPr>
      <t xml:space="preserve">)
</t>
    </r>
  </si>
  <si>
    <t>Subject Package</t>
  </si>
  <si>
    <t>ConverterTransformer (excluding Insulating Oil)</t>
  </si>
  <si>
    <t>We hereby furnish the relevant details pertaining to the price adjustment provisions for equipment as specified in your specifications and documents for the Subject Converter Transformer Package. The necessary documentary evidence is enclosed.</t>
  </si>
  <si>
    <t>Authorization certificate issued by Domestic Manufacturer for selling Domestically Manufactured  Iron &amp; Steel Products (submission of Hard Copy in ‘Original’ on Domestic Manufacturer’s letter head )</t>
  </si>
  <si>
    <t>Affidavit of Self certification regarding Domestic Value Addition in Iron &amp; Steel Products (submission of Hard Copy in ‘Original’) to be submitted on a non-judicial stamp paper of Rs. 100/-.</t>
  </si>
  <si>
    <t>Declaration by the Bidder regarding events encountered pursuant to ITB Clause 2.1 (In case of a Joint Venture bid, the declaration shall be given by all partners of the Joint Venture)</t>
  </si>
  <si>
    <t>Equipment</t>
  </si>
  <si>
    <t xml:space="preserve">Guaranteed losses at rated output (KW) per Unit 
(applicable for each item/unit of the facilities) </t>
  </si>
  <si>
    <t>Copper Loss at 75 degree C at rated current</t>
  </si>
  <si>
    <t>Iron loss at rated voltage and frequency</t>
  </si>
  <si>
    <t xml:space="preserve">Cooler Loss (Power consumptions by all fan and pumps, except standby ones) at rated voltage &amp; frequency  </t>
  </si>
  <si>
    <t>We note that in case the above guaranteed losses are not meeting the criteria specified in the Technical Specifications i.e., “Copper Loss (Load Loss)&gt; Iron Loss (No Load Loss)&gt;Cooler Loss (Auxillary Loss)”, our bid will be considered non –responsive in line with ITB clause 24.1(b) as modified in Section BDS.</t>
  </si>
  <si>
    <t xml:space="preserve">of  400 / 93 / (93/√3) kV, 1-phase, 234 MVA converter transformer </t>
  </si>
  <si>
    <r>
      <t xml:space="preserve">Dear Sir,  
We declare that the ratings, performance figures and availability of the system furnished by us for subject Package covered under this specification are guaranteed by us. </t>
    </r>
    <r>
      <rPr>
        <sz val="11"/>
        <rFont val="Book Antiqua"/>
        <family val="1"/>
      </rPr>
      <t xml:space="preserve">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r>
  </si>
  <si>
    <t>The bidder must be a manufacturer(s) of converter Transformer, who must have designed, manufactured, tested and supplied at least one no. converter Transformer unit of rating 150 MVA or above which should have been in satisfactory* operation for at least two (2) years as on the originally scheduled date of bid opening i.e 25.08.2020</t>
  </si>
  <si>
    <t xml:space="preserve">The bidder(s) who have established manufacturing &amp; testing facilities of 400kV Class Transformer in India based on technological support  of the Parent/ Principal company/ Collaborator(s) for the equipment(s) can  also be considered qualified provided if he complies (i) &amp; (ii)  :
i)  The bidder has manufactured, tested and supplied at least one (1) number Converter Transformer unit of rating 150 MVA or above as on the date of bid opening as mentioned above.         
OR
has manufactured, tested and supplied one(1) number Auto Transformer / Generator Transformer of 400kV or above class of 150 MVA or above rating which is in satisfactory* operation for at least one year as on the date of bid opening mentioned above.
ii) Bidder must have technological support from the Parent / Principal Company / Collaborator provided that: 
a) Parent / Principal Company / Collaborator meets the Technical experience criteria stipulated in 2.1.1
b) A legally enforceable undertaking jointly by Bidder and the Parent/ Principal company / Collaborator(s) (as per enclosed format in Section-VI, Sample Forms and Procedures, Volume-I of bidding document)  is furnished along with the bid, to guarantee quality, timely supply, performance and warranty obligations for seven (7) years for entire quantity to be manufactured and supplied from the works in India and a confirmation letter from the parent company / collaborator/subsidiary along with the bid stating that parent company / collaborator/subsidiary shall furnish performance guarantee for an amount of 10% of the cost of such equipment(s). This performance guarantee shall be in addition to contract performance guarantee to be submitted by the bidder
Note-1: INote-1: *Satisfactory operation means certificate issued by the Employer certifying the operation without any adverse remark
Note-2: In case bidder is a holding company, the technical experience referred to in clause 2.1.1 &amp; 2.1.2 above as the case may be, shall be of that holding company only (i.e. excluding its subsidiary/group companies). In case bidder is a subsidiary of a holding company, the technical experience referred to in clause 2.1.1 &amp; 2.1.2 above as the case may be, shall be of that subsidiary company only (i.e. excluding its holding company).”
</t>
  </si>
  <si>
    <t>Format for the Bidder OR Parent/ Principal company/ Collaborator(s)   (meeting para 1.1, Annexure-A to BDS)  in support of meeting the requirement of para 1.1, Annexure-A to BDS, Section-III, Volume-I of the Bidding Documents)</t>
  </si>
  <si>
    <r>
      <t xml:space="preserve">MVA Capacity of Converter Transformer supplied under the Contract
</t>
    </r>
    <r>
      <rPr>
        <i/>
        <sz val="11"/>
        <rFont val="Book Antiqua"/>
        <family val="1"/>
      </rPr>
      <t>[Indicate Converetr Transformer of at least 150 MVA rating ]</t>
    </r>
  </si>
  <si>
    <t>Format for the Bidder  in support of meeting the requirement of para 1.2, Annexure-A to BDS, Section-III, Volume-I of the Bidding Documents)</t>
  </si>
  <si>
    <t xml:space="preserve">Date of Supply of the above  Transformers </t>
  </si>
  <si>
    <t>Affidavit of Self certification regarding Minimum Local Content in line with PPP-MII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</si>
  <si>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</si>
  <si>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Certification by the Bidder per DoE Order in line with ITB Clause 2.1</t>
  </si>
  <si>
    <t>Attachment 27: Certification by the Bidder per DoE Order in line with ITB Clause 2.1</t>
  </si>
  <si>
    <t>Attachment 23: Authorization certificate issued by Domestic Manufacturer for selling Domestically Manufactured  Iron &amp; Steel Products (submission of Hard Copy in ‘Original’ on Domestic Manufacturer’s letter head )</t>
  </si>
  <si>
    <t>Attachment 24: Affidavit of Self certification regarding Domestic Value Addition in Iron &amp; Steel Products (submission of Hard Copy in ‘Original’) to be submitted on a non-judicial stamp paper of Rs. 100/-.</t>
  </si>
  <si>
    <t>Attachment 25: Compliance to the process related to the e-RA Terms &amp; Conditions and the Business Rules governing the e-RA</t>
  </si>
  <si>
    <t>Attachment 26:Declaration by the Bidder regarding events encountered pursuant to ITB Clause 2.1 (In case of a Joint Venture bid, the declaration shall be given by all partners of the Joint Venture)</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</si>
</sst>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9"/>
      <name val="Arial"/>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i/>
      <sz val="16"/>
      <color indexed="10"/>
      <name val="Book Antiqua"/>
      <family val="1"/>
    </font>
    <font>
      <b/>
      <sz val="11"/>
      <name val="Arial"/>
      <family val="2"/>
    </font>
  </fonts>
  <fills count="20">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FFFF00"/>
        <bgColor indexed="64"/>
      </patternFill>
    </fill>
    <fill>
      <patternFill patternType="solid">
        <fgColor theme="0" tint="-0.14999847407452621"/>
        <bgColor indexed="64"/>
      </patternFill>
    </fill>
  </fills>
  <borders count="6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bottom/>
      <diagonal/>
    </border>
  </borders>
  <cellStyleXfs count="60">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cellStyleXfs>
  <cellXfs count="156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0" fontId="9" fillId="0" borderId="6" xfId="0" applyFont="1" applyBorder="1" applyAlignment="1" applyProtection="1">
      <alignment horizontal="center" vertical="top" wrapText="1"/>
      <protection hidden="1"/>
    </xf>
    <xf numFmtId="0" fontId="9" fillId="0" borderId="0" xfId="0" applyFont="1" applyBorder="1" applyAlignment="1" applyProtection="1">
      <alignment horizontal="center" vertical="top" wrapText="1"/>
      <protection hidden="1"/>
    </xf>
    <xf numFmtId="0" fontId="9" fillId="0" borderId="0" xfId="0" applyFont="1" applyBorder="1" applyAlignment="1" applyProtection="1">
      <alignment vertical="center" wrapText="1"/>
      <protection hidden="1"/>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2" applyFont="1" applyBorder="1" applyAlignment="1" applyProtection="1">
      <alignment vertical="center"/>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Border="1" applyAlignment="1" applyProtection="1">
      <alignment vertical="center"/>
      <protection hidden="1"/>
    </xf>
    <xf numFmtId="0" fontId="35" fillId="0" borderId="0" xfId="52" applyFont="1"/>
    <xf numFmtId="0" fontId="34" fillId="0" borderId="0" xfId="52" applyFont="1" applyAlignment="1" applyProtection="1">
      <alignment vertical="center"/>
      <protection hidden="1"/>
    </xf>
    <xf numFmtId="0" fontId="34" fillId="0" borderId="0" xfId="52" applyFont="1" applyProtection="1">
      <protection hidden="1"/>
    </xf>
    <xf numFmtId="0" fontId="35"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47"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Fill="1" applyAlignment="1" applyProtection="1">
      <alignment vertical="center"/>
      <protection hidden="1"/>
    </xf>
    <xf numFmtId="0" fontId="41" fillId="0" borderId="0" xfId="53"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7"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4" fillId="0" borderId="0" xfId="0" applyFont="1" applyFill="1" applyBorder="1" applyAlignment="1" applyProtection="1">
      <alignment horizontal="justify" vertical="center"/>
      <protection hidden="1"/>
    </xf>
    <xf numFmtId="0" fontId="44"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Border="1" applyAlignment="1" applyProtection="1">
      <alignment vertical="center"/>
      <protection hidden="1"/>
    </xf>
    <xf numFmtId="0" fontId="25" fillId="0" borderId="4" xfId="52" applyFont="1" applyBorder="1" applyAlignment="1" applyProtection="1">
      <alignment vertical="center"/>
      <protection hidden="1"/>
    </xf>
    <xf numFmtId="0" fontId="48"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4"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4" fillId="0" borderId="0" xfId="0" applyFont="1" applyBorder="1" applyAlignment="1" applyProtection="1">
      <alignment vertical="center"/>
      <protection hidden="1"/>
    </xf>
    <xf numFmtId="0" fontId="44"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4" fillId="0" borderId="0" xfId="0" applyFont="1" applyBorder="1" applyAlignment="1" applyProtection="1">
      <alignment vertical="center" wrapText="1"/>
      <protection hidden="1"/>
    </xf>
    <xf numFmtId="0" fontId="44"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NumberFormat="1" applyFont="1" applyFill="1" applyBorder="1" applyAlignment="1" applyProtection="1">
      <alignment vertical="center"/>
      <protection hidden="1"/>
    </xf>
    <xf numFmtId="0" fontId="54" fillId="0" borderId="0" xfId="53" applyFont="1" applyAlignment="1" applyProtection="1">
      <alignment vertical="center"/>
      <protection hidden="1"/>
    </xf>
    <xf numFmtId="0" fontId="54" fillId="0" borderId="0" xfId="53" applyFont="1" applyBorder="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NumberFormat="1" applyFont="1" applyFill="1" applyBorder="1" applyAlignment="1" applyProtection="1">
      <alignment horizontal="justify" vertical="center"/>
      <protection hidden="1"/>
    </xf>
    <xf numFmtId="0" fontId="54" fillId="0" borderId="0" xfId="53" applyFont="1" applyBorder="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7"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0"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1" fillId="0" borderId="0" xfId="0" applyFont="1" applyFill="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3" fillId="0" borderId="0" xfId="0" applyFont="1" applyFill="1" applyAlignment="1" applyProtection="1">
      <alignment horizontal="justify" vertical="top"/>
      <protection hidden="1"/>
    </xf>
    <xf numFmtId="0" fontId="60" fillId="0" borderId="0" xfId="52" applyFont="1" applyProtection="1">
      <protection hidden="1"/>
    </xf>
    <xf numFmtId="0" fontId="61" fillId="0" borderId="5" xfId="52" applyFont="1" applyBorder="1" applyAlignment="1" applyProtection="1">
      <alignment horizontal="center" vertical="center"/>
      <protection hidden="1"/>
    </xf>
    <xf numFmtId="0" fontId="61" fillId="0" borderId="5" xfId="52" applyFont="1" applyBorder="1" applyAlignment="1" applyProtection="1">
      <alignment horizontal="center" vertical="top"/>
      <protection hidden="1"/>
    </xf>
    <xf numFmtId="0" fontId="61" fillId="0" borderId="19" xfId="52" applyFont="1" applyBorder="1" applyAlignment="1" applyProtection="1">
      <alignment horizontal="center" vertical="top"/>
      <protection hidden="1"/>
    </xf>
    <xf numFmtId="0" fontId="74"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5" fillId="0" borderId="0" xfId="0" applyFont="1" applyFill="1" applyAlignment="1" applyProtection="1">
      <alignment vertical="center"/>
      <protection hidden="1"/>
    </xf>
    <xf numFmtId="0" fontId="51" fillId="0" borderId="0" xfId="0" applyFont="1" applyBorder="1" applyAlignment="1" applyProtection="1">
      <alignment vertical="center"/>
      <protection hidden="1"/>
    </xf>
    <xf numFmtId="0" fontId="51"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0"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0" fillId="0" borderId="0" xfId="35" applyFont="1" applyBorder="1" applyAlignment="1" applyProtection="1">
      <alignment horizontal="justify" vertical="center"/>
      <protection hidden="1"/>
    </xf>
    <xf numFmtId="0" fontId="50" fillId="0" borderId="0" xfId="35" applyFont="1" applyFill="1" applyBorder="1" applyAlignment="1" applyProtection="1">
      <alignment horizontal="center" vertical="center"/>
      <protection hidden="1"/>
    </xf>
    <xf numFmtId="0" fontId="50"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Border="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5" fillId="0" borderId="0" xfId="35" applyFont="1" applyBorder="1" applyProtection="1">
      <protection hidden="1"/>
    </xf>
    <xf numFmtId="0" fontId="5" fillId="0" borderId="4" xfId="35" applyFont="1" applyBorder="1" applyProtection="1">
      <protection hidden="1"/>
    </xf>
    <xf numFmtId="0" fontId="76" fillId="0" borderId="0" xfId="0" applyFont="1" applyAlignment="1" applyProtection="1">
      <alignment vertical="center"/>
      <protection hidden="1"/>
    </xf>
    <xf numFmtId="0" fontId="10" fillId="10" borderId="6" xfId="38" applyFont="1" applyFill="1" applyBorder="1" applyAlignment="1" applyProtection="1">
      <alignment horizontal="center" vertical="center" wrapText="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9"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2" fillId="0" borderId="0" xfId="49" applyFont="1" applyProtection="1">
      <protection hidden="1"/>
    </xf>
    <xf numFmtId="0" fontId="36"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7"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ont="1" applyFill="1" applyBorder="1" applyAlignment="1" applyProtection="1">
      <alignment vertical="center"/>
      <protection locked="0"/>
    </xf>
    <xf numFmtId="0" fontId="66" fillId="0" borderId="34" xfId="50" applyFont="1" applyBorder="1" applyAlignment="1" applyProtection="1">
      <alignment horizontal="left" vertical="center" wrapText="1"/>
      <protection hidden="1"/>
    </xf>
    <xf numFmtId="0" fontId="66"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8"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0" fontId="10" fillId="11" borderId="6" xfId="37" applyFont="1" applyFill="1" applyBorder="1" applyAlignment="1" applyProtection="1">
      <alignment horizontal="center" vertical="center" wrapText="1"/>
      <protection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2"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5" fillId="0" borderId="0" xfId="0" applyFont="1" applyAlignment="1" applyProtection="1">
      <alignment horizontal="left" vertical="top" wrapText="1"/>
      <protection hidden="1"/>
    </xf>
    <xf numFmtId="0" fontId="10" fillId="10" borderId="6" xfId="37" applyFont="1" applyFill="1" applyBorder="1" applyAlignment="1" applyProtection="1">
      <alignment vertical="center" wrapText="1"/>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8" fillId="0" borderId="0" xfId="35" applyFont="1" applyProtection="1">
      <protection hidden="1"/>
    </xf>
    <xf numFmtId="0" fontId="38"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50"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0" fillId="0" borderId="0" xfId="35" applyFont="1" applyAlignment="1" applyProtection="1">
      <alignment horizontal="left" vertical="top" wrapText="1"/>
      <protection hidden="1"/>
    </xf>
    <xf numFmtId="0" fontId="50" fillId="0" borderId="22" xfId="35" applyFont="1" applyBorder="1" applyAlignment="1" applyProtection="1">
      <alignment horizontal="right"/>
      <protection hidden="1"/>
    </xf>
    <xf numFmtId="0" fontId="50" fillId="0" borderId="0" xfId="35" applyFont="1" applyFill="1" applyBorder="1" applyAlignment="1" applyProtection="1">
      <alignment horizontal="right"/>
      <protection hidden="1"/>
    </xf>
    <xf numFmtId="0" fontId="50" fillId="0" borderId="0" xfId="35" applyFont="1" applyFill="1" applyBorder="1" applyAlignment="1" applyProtection="1">
      <alignment horizontal="left" vertical="center" wrapText="1"/>
      <protection locked="0" hidden="1"/>
    </xf>
    <xf numFmtId="0" fontId="50"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2" fontId="5" fillId="0" borderId="0" xfId="0" applyNumberFormat="1" applyFont="1" applyAlignment="1" applyProtection="1">
      <alignment vertical="center"/>
      <protection hidden="1"/>
    </xf>
    <xf numFmtId="0" fontId="61" fillId="0" borderId="0" xfId="52" applyFont="1" applyBorder="1" applyAlignment="1" applyProtection="1">
      <alignment horizontal="center" vertical="top"/>
      <protection hidden="1"/>
    </xf>
    <xf numFmtId="0" fontId="61" fillId="0" borderId="0" xfId="52" applyFont="1" applyBorder="1" applyAlignment="1" applyProtection="1">
      <alignment horizontal="justify"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9" fillId="0" borderId="3" xfId="0" applyFont="1" applyBorder="1" applyAlignment="1" applyProtection="1">
      <alignment vertical="center"/>
      <protection hidden="1"/>
    </xf>
    <xf numFmtId="0" fontId="9" fillId="0" borderId="3" xfId="47" applyNumberFormat="1" applyFont="1" applyFill="1" applyBorder="1" applyAlignment="1" applyProtection="1">
      <alignment vertical="center"/>
      <protection hidden="1"/>
    </xf>
    <xf numFmtId="0" fontId="0" fillId="0" borderId="3" xfId="0" applyBorder="1" applyProtection="1">
      <protection hidden="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6" fillId="0" borderId="4" xfId="0" applyFont="1" applyBorder="1" applyAlignment="1">
      <alignment horizontal="right" vertical="top" wrapText="1"/>
    </xf>
    <xf numFmtId="0" fontId="82" fillId="0" borderId="0" xfId="0" applyFont="1" applyAlignment="1" applyProtection="1">
      <alignment vertical="center"/>
      <protection hidden="1"/>
    </xf>
    <xf numFmtId="0" fontId="82"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2" fillId="0" borderId="4" xfId="0" applyFont="1" applyBorder="1" applyAlignment="1" applyProtection="1">
      <alignment vertical="center"/>
      <protection hidden="1"/>
    </xf>
    <xf numFmtId="0" fontId="56" fillId="0" borderId="4" xfId="0" applyFont="1" applyBorder="1" applyAlignment="1" applyProtection="1">
      <alignment horizontal="right" vertical="top" wrapText="1"/>
      <protection hidden="1"/>
    </xf>
    <xf numFmtId="0" fontId="85" fillId="0" borderId="0" xfId="0" applyFont="1" applyAlignment="1" applyProtection="1">
      <alignment vertical="center"/>
      <protection hidden="1"/>
    </xf>
    <xf numFmtId="0" fontId="85"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6" fillId="0" borderId="0" xfId="0" applyFont="1" applyAlignment="1" applyProtection="1">
      <alignment horizontal="center"/>
      <protection hidden="1"/>
    </xf>
    <xf numFmtId="0" fontId="24" fillId="0" borderId="4" xfId="0" applyFont="1" applyBorder="1" applyAlignment="1" applyProtection="1">
      <alignment horizontal="right" vertical="top"/>
      <protection hidden="1"/>
    </xf>
    <xf numFmtId="0" fontId="2" fillId="0" borderId="4" xfId="0" applyFont="1" applyBorder="1" applyProtection="1">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88"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Border="1" applyAlignment="1" applyProtection="1">
      <alignment horizontal="center" vertical="top" wrapText="1"/>
      <protection hidden="1"/>
    </xf>
    <xf numFmtId="0" fontId="44"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171" fontId="8" fillId="0" borderId="0" xfId="35" applyNumberFormat="1" applyFont="1" applyAlignment="1" applyProtection="1">
      <alignment horizontal="right" vertical="center" wrapText="1"/>
      <protection hidden="1"/>
    </xf>
    <xf numFmtId="0" fontId="22" fillId="0" borderId="0" xfId="35" applyFont="1" applyAlignment="1" applyProtection="1">
      <alignment horizontal="right" vertical="top" indent="1"/>
      <protection hidden="1"/>
    </xf>
    <xf numFmtId="0" fontId="9" fillId="0" borderId="0" xfId="35" applyFont="1" applyBorder="1" applyProtection="1">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0" borderId="0" xfId="35" applyFont="1" applyFill="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9" fillId="2" borderId="36" xfId="35" applyFont="1" applyFill="1" applyBorder="1" applyAlignment="1" applyProtection="1">
      <alignment vertical="top" wrapText="1"/>
      <protection locked="0" hidden="1"/>
    </xf>
    <xf numFmtId="0" fontId="9" fillId="0" borderId="0" xfId="35" applyFont="1" applyAlignment="1" applyProtection="1">
      <alignment horizontal="left" vertical="top" indent="5"/>
      <protection hidden="1"/>
    </xf>
    <xf numFmtId="0" fontId="9" fillId="0" borderId="0" xfId="35" applyFont="1" applyBorder="1" applyAlignment="1" applyProtection="1">
      <alignment horizontal="left" vertical="top" wrapText="1"/>
      <protection hidden="1"/>
    </xf>
    <xf numFmtId="0" fontId="9" fillId="0" borderId="0" xfId="35" applyFont="1" applyBorder="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9" fillId="0" borderId="0" xfId="35" applyFont="1" applyFill="1" applyBorder="1" applyAlignment="1" applyProtection="1">
      <alignment vertical="center" wrapText="1"/>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0"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5" fillId="0" borderId="0" xfId="0" applyFont="1" applyAlignment="1" applyProtection="1">
      <alignment vertical="center"/>
      <protection hidden="1"/>
    </xf>
    <xf numFmtId="0" fontId="9" fillId="0" borderId="0" xfId="0" applyFont="1" applyAlignment="1" applyProtection="1">
      <alignment horizontal="lef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8" fillId="0" borderId="4"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0" xfId="35" applyFont="1" applyBorder="1" applyAlignment="1" applyProtection="1">
      <alignment horizontal="justify" vertical="top" wrapText="1"/>
      <protection hidden="1"/>
    </xf>
    <xf numFmtId="0" fontId="9" fillId="2" borderId="26" xfId="35" applyFont="1" applyFill="1" applyBorder="1" applyAlignment="1" applyProtection="1">
      <alignment horizontal="center" vertical="center" wrapText="1"/>
      <protection locked="0"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0" borderId="0"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8" fillId="0" borderId="0" xfId="35" applyFont="1" applyAlignment="1" applyProtection="1">
      <alignment horizontal="left" vertical="center"/>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35" applyFont="1" applyAlignment="1" applyProtection="1">
      <alignment horizontal="left" wrapText="1"/>
      <protection hidden="1"/>
    </xf>
    <xf numFmtId="49" fontId="10" fillId="0" borderId="0" xfId="35" applyNumberFormat="1" applyFont="1" applyAlignment="1" applyProtection="1">
      <alignment horizontal="right" vertical="top"/>
      <protection hidden="1"/>
    </xf>
    <xf numFmtId="0" fontId="22" fillId="0" borderId="0" xfId="35" applyFont="1" applyAlignment="1" applyProtection="1">
      <alignment horizontal="right" vertical="top"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horizontal="left" vertical="center" indent="5"/>
      <protection hidden="1"/>
    </xf>
    <xf numFmtId="0" fontId="9" fillId="0" borderId="0" xfId="35" applyFont="1" applyFill="1" applyAlignment="1" applyProtection="1">
      <alignment horizontal="left"/>
      <protection hidden="1"/>
    </xf>
    <xf numFmtId="0" fontId="9" fillId="0" borderId="0" xfId="35" applyFont="1" applyFill="1" applyBorder="1" applyAlignment="1" applyProtection="1">
      <alignment horizontal="left" vertical="center" wrapText="1"/>
      <protection hidden="1"/>
    </xf>
    <xf numFmtId="0" fontId="9" fillId="0" borderId="0" xfId="35" applyFont="1" applyFill="1" applyAlignment="1" applyProtection="1">
      <alignment horizontal="left" vertical="center" wrapText="1"/>
      <protection hidden="1"/>
    </xf>
    <xf numFmtId="0" fontId="9" fillId="0" borderId="0" xfId="35" applyFont="1" applyBorder="1" applyAlignment="1" applyProtection="1">
      <alignment vertical="top"/>
      <protection hidden="1"/>
    </xf>
    <xf numFmtId="0" fontId="9" fillId="0" borderId="0" xfId="35" applyFont="1" applyFill="1" applyBorder="1" applyAlignment="1" applyProtection="1">
      <alignment vertical="top"/>
      <protection hidden="1"/>
    </xf>
    <xf numFmtId="0" fontId="9" fillId="0" borderId="0" xfId="35" applyFont="1" applyFill="1" applyBorder="1" applyAlignment="1" applyProtection="1">
      <alignment horizontal="right" vertical="center"/>
      <protection hidden="1"/>
    </xf>
    <xf numFmtId="0" fontId="7" fillId="0" borderId="0" xfId="35" applyFont="1" applyFill="1" applyBorder="1" applyAlignment="1" applyProtection="1">
      <alignment horizontal="left" vertical="top" wrapText="1"/>
      <protection hidden="1"/>
    </xf>
    <xf numFmtId="0" fontId="4" fillId="0" borderId="0" xfId="35" applyFont="1" applyFill="1" applyBorder="1" applyAlignment="1" applyProtection="1">
      <alignment horizontal="center" vertical="center" wrapText="1"/>
      <protection hidden="1"/>
    </xf>
    <xf numFmtId="0" fontId="9" fillId="0" borderId="0" xfId="35" applyFont="1" applyFill="1" applyBorder="1" applyAlignment="1" applyProtection="1">
      <alignment horizontal="center" vertical="center" wrapText="1"/>
      <protection hidden="1"/>
    </xf>
    <xf numFmtId="0" fontId="9" fillId="0" borderId="9" xfId="35" applyFont="1" applyBorder="1" applyProtection="1">
      <protection hidden="1"/>
    </xf>
    <xf numFmtId="0" fontId="9" fillId="0" borderId="12" xfId="35" applyFont="1" applyBorder="1" applyAlignment="1" applyProtection="1">
      <alignment vertical="top"/>
      <protection hidden="1"/>
    </xf>
    <xf numFmtId="0" fontId="9" fillId="0" borderId="9" xfId="35" applyFont="1" applyFill="1" applyBorder="1" applyAlignment="1" applyProtection="1">
      <alignment vertical="center" wrapText="1"/>
      <protection hidden="1"/>
    </xf>
    <xf numFmtId="0" fontId="9" fillId="2" borderId="34" xfId="35" applyFont="1" applyFill="1" applyBorder="1" applyAlignment="1" applyProtection="1">
      <alignment vertical="center" wrapText="1"/>
      <protection hidden="1"/>
    </xf>
    <xf numFmtId="0" fontId="9" fillId="2" borderId="24" xfId="35" applyFont="1" applyFill="1" applyBorder="1" applyAlignment="1" applyProtection="1">
      <alignment vertical="center" wrapText="1"/>
      <protection hidden="1"/>
    </xf>
    <xf numFmtId="0" fontId="9" fillId="2" borderId="12" xfId="35" applyFont="1" applyFill="1" applyBorder="1" applyAlignment="1" applyProtection="1">
      <alignment vertical="center" wrapText="1"/>
      <protection hidden="1"/>
    </xf>
    <xf numFmtId="0" fontId="9" fillId="2" borderId="0" xfId="35" applyFont="1" applyFill="1" applyBorder="1" applyAlignment="1" applyProtection="1">
      <alignment vertical="center" wrapText="1"/>
      <protection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9" fillId="0" borderId="12" xfId="35" applyFont="1" applyBorder="1" applyAlignment="1" applyProtection="1">
      <alignment horizontal="left" vertical="top" wrapText="1"/>
      <protection hidden="1"/>
    </xf>
    <xf numFmtId="0" fontId="7" fillId="2" borderId="10" xfId="35" applyFont="1" applyFill="1" applyBorder="1" applyAlignment="1" applyProtection="1">
      <alignment vertical="top" wrapText="1"/>
      <protection hidden="1"/>
    </xf>
    <xf numFmtId="0" fontId="7" fillId="2" borderId="13" xfId="35" applyFont="1" applyFill="1" applyBorder="1" applyAlignment="1" applyProtection="1">
      <alignment vertical="top" wrapText="1"/>
      <protection hidden="1"/>
    </xf>
    <xf numFmtId="0" fontId="9" fillId="2" borderId="63" xfId="35" applyFont="1" applyFill="1" applyBorder="1" applyAlignment="1" applyProtection="1">
      <alignment horizontal="left" vertical="center" wrapText="1"/>
      <protection locked="0" hidden="1"/>
    </xf>
    <xf numFmtId="0" fontId="9" fillId="2" borderId="0" xfId="35" applyFont="1" applyFill="1" applyBorder="1" applyAlignment="1" applyProtection="1">
      <alignment horizontal="left" vertical="center" wrapText="1"/>
      <protection locked="0" hidden="1"/>
    </xf>
    <xf numFmtId="0" fontId="9" fillId="2" borderId="9" xfId="35" applyFont="1" applyFill="1" applyBorder="1" applyAlignment="1" applyProtection="1">
      <alignment horizontal="left" vertical="center" wrapText="1"/>
      <protection locked="0" hidden="1"/>
    </xf>
    <xf numFmtId="0" fontId="9" fillId="0" borderId="9" xfId="35" applyFont="1" applyFill="1" applyBorder="1" applyAlignment="1" applyProtection="1">
      <alignment horizontal="center" vertical="center" wrapText="1"/>
      <protection hidden="1"/>
    </xf>
    <xf numFmtId="0" fontId="5" fillId="0" borderId="0" xfId="35" applyFont="1" applyBorder="1" applyAlignment="1" applyProtection="1">
      <alignment horizontal="left" vertical="top" indent="5"/>
      <protection hidden="1"/>
    </xf>
    <xf numFmtId="0" fontId="5" fillId="0" borderId="0" xfId="35" applyFont="1" applyFill="1" applyBorder="1" applyAlignment="1" applyProtection="1">
      <alignment vertical="top"/>
      <protection hidden="1"/>
    </xf>
    <xf numFmtId="0" fontId="5" fillId="0" borderId="0" xfId="35" applyFont="1" applyFill="1" applyBorder="1" applyAlignment="1" applyProtection="1">
      <alignment horizontal="right" vertical="center"/>
      <protection hidden="1"/>
    </xf>
    <xf numFmtId="0" fontId="5" fillId="0" borderId="9" xfId="35" applyFont="1" applyFill="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5" fillId="0" borderId="2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9" fillId="0" borderId="0" xfId="35" applyFont="1" applyBorder="1" applyAlignment="1" applyProtection="1">
      <alignment vertical="top" wrapText="1"/>
      <protection hidden="1"/>
    </xf>
    <xf numFmtId="0" fontId="9" fillId="0" borderId="0" xfId="35" applyFont="1" applyAlignment="1" applyProtection="1">
      <alignment horizontal="center" vertical="top"/>
      <protection hidden="1"/>
    </xf>
    <xf numFmtId="0" fontId="82" fillId="0" borderId="0" xfId="35" applyFont="1" applyProtection="1">
      <protection hidden="1"/>
    </xf>
    <xf numFmtId="0" fontId="2" fillId="0" borderId="0" xfId="35" applyAlignment="1" applyProtection="1">
      <alignment vertical="center"/>
      <protection hidden="1"/>
    </xf>
    <xf numFmtId="0" fontId="39"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Border="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9" fillId="0" borderId="0" xfId="35" applyFont="1" applyBorder="1" applyAlignment="1" applyProtection="1">
      <alignment vertical="center"/>
      <protection hidden="1"/>
    </xf>
    <xf numFmtId="0" fontId="22" fillId="0" borderId="0" xfId="35" applyFont="1" applyBorder="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Border="1" applyAlignment="1" applyProtection="1">
      <alignment horizontal="left" vertical="center" wrapText="1"/>
      <protection hidden="1"/>
    </xf>
    <xf numFmtId="0" fontId="9" fillId="0" borderId="0" xfId="35" applyFont="1" applyBorder="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0" borderId="0" xfId="35" applyFont="1" applyAlignment="1" applyProtection="1">
      <alignment horizontal="right" vertical="center"/>
      <protection hidden="1"/>
    </xf>
    <xf numFmtId="0" fontId="10" fillId="0" borderId="0" xfId="35" applyFont="1" applyAlignment="1" applyProtection="1">
      <alignment horizontal="left"/>
      <protection hidden="1"/>
    </xf>
    <xf numFmtId="0" fontId="9" fillId="2" borderId="0" xfId="35" applyFont="1" applyFill="1" applyBorder="1" applyAlignment="1" applyProtection="1">
      <alignment horizontal="center" vertical="top" wrapText="1"/>
      <protection locked="0"/>
    </xf>
    <xf numFmtId="0" fontId="9" fillId="2" borderId="0" xfId="35" applyFont="1" applyFill="1" applyBorder="1" applyAlignment="1" applyProtection="1">
      <alignment horizontal="left" vertical="top" wrapText="1"/>
      <protection locked="0"/>
    </xf>
    <xf numFmtId="0" fontId="9" fillId="2" borderId="0" xfId="35" applyFont="1" applyFill="1" applyBorder="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6" borderId="0" xfId="35" applyFont="1" applyFill="1" applyBorder="1" applyAlignment="1" applyProtection="1">
      <alignment horizontal="center" vertical="top" wrapText="1"/>
      <protection locked="0"/>
    </xf>
    <xf numFmtId="0" fontId="10" fillId="0" borderId="0" xfId="35" applyFont="1" applyBorder="1" applyAlignment="1" applyProtection="1">
      <alignment horizontal="left"/>
      <protection hidden="1"/>
    </xf>
    <xf numFmtId="0" fontId="2" fillId="0" borderId="0" xfId="35" applyBorder="1" applyAlignment="1" applyProtection="1">
      <alignment vertical="center"/>
      <protection hidden="1"/>
    </xf>
    <xf numFmtId="0" fontId="9" fillId="0" borderId="0" xfId="35" applyFont="1" applyAlignment="1" applyProtection="1">
      <alignment horizontal="center"/>
      <protection hidden="1"/>
    </xf>
    <xf numFmtId="0" fontId="9" fillId="0" borderId="0" xfId="35" applyFont="1" applyBorder="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Font="1" applyAlignment="1" applyProtection="1">
      <alignment horizontal="left" vertical="center"/>
      <protection hidden="1"/>
    </xf>
    <xf numFmtId="0" fontId="2" fillId="0" borderId="0" xfId="35" applyAlignment="1" applyProtection="1">
      <alignment horizontal="left" vertical="center"/>
      <protection hidden="1"/>
    </xf>
    <xf numFmtId="0" fontId="2" fillId="2" borderId="6" xfId="35" applyFont="1"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2" fillId="2" borderId="11" xfId="0" applyFont="1" applyFill="1" applyBorder="1" applyAlignment="1" applyProtection="1">
      <alignment horizontal="center" vertical="center" wrapText="1"/>
      <protection locked="0"/>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2" borderId="6"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0" borderId="2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0" borderId="0" xfId="35" applyFont="1" applyAlignment="1" applyProtection="1">
      <alignment vertical="top"/>
      <protection hidden="1"/>
    </xf>
    <xf numFmtId="0" fontId="9" fillId="0" borderId="0" xfId="35" applyFont="1" applyAlignment="1" applyProtection="1">
      <alignment horizontal="left" vertical="top" indent="5"/>
      <protection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Border="1" applyAlignment="1" applyProtection="1">
      <alignment horizontal="lef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5" fillId="0" borderId="6" xfId="43" applyFont="1" applyBorder="1" applyAlignment="1" applyProtection="1">
      <alignment horizontal="center" vertical="center" wrapText="1"/>
    </xf>
    <xf numFmtId="0" fontId="62" fillId="2" borderId="6" xfId="59" applyFont="1" applyFill="1" applyBorder="1" applyAlignment="1" applyProtection="1">
      <alignment vertical="center"/>
      <protection locked="0"/>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2" fontId="27" fillId="0" borderId="0" xfId="0" applyNumberFormat="1" applyFont="1" applyAlignment="1" applyProtection="1">
      <alignment horizontal="left" vertical="center"/>
      <protection hidden="1"/>
    </xf>
    <xf numFmtId="0" fontId="63" fillId="0" borderId="8" xfId="52" applyFont="1" applyBorder="1" applyAlignment="1" applyProtection="1">
      <alignment horizontal="center" vertical="center" textRotation="90"/>
      <protection hidden="1"/>
    </xf>
    <xf numFmtId="0" fontId="63" fillId="0" borderId="15"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4" borderId="34" xfId="52" applyFont="1" applyFill="1" applyBorder="1" applyAlignment="1" applyProtection="1">
      <alignment horizontal="center" vertical="center" wrapText="1"/>
      <protection hidden="1"/>
    </xf>
    <xf numFmtId="0" fontId="11" fillId="14" borderId="24" xfId="52" applyFont="1" applyFill="1" applyBorder="1" applyAlignment="1" applyProtection="1">
      <alignment horizontal="center" vertical="center" wrapText="1"/>
      <protection hidden="1"/>
    </xf>
    <xf numFmtId="0" fontId="11" fillId="14" borderId="35" xfId="52" applyFont="1" applyFill="1" applyBorder="1" applyAlignment="1" applyProtection="1">
      <alignment horizontal="center" vertical="center" wrapText="1"/>
      <protection hidden="1"/>
    </xf>
    <xf numFmtId="0" fontId="61" fillId="0" borderId="19" xfId="52" applyFont="1" applyBorder="1" applyAlignment="1" applyProtection="1">
      <alignment horizontal="justify" vertical="center"/>
      <protection hidden="1"/>
    </xf>
    <xf numFmtId="0" fontId="61" fillId="0" borderId="5" xfId="52" applyFont="1" applyBorder="1" applyAlignment="1" applyProtection="1">
      <alignment horizontal="justify" vertical="top"/>
      <protection hidden="1"/>
    </xf>
    <xf numFmtId="0" fontId="61" fillId="0" borderId="30" xfId="52" applyFont="1" applyBorder="1" applyAlignment="1" applyProtection="1">
      <alignment horizontal="justify" vertical="top"/>
      <protection hidden="1"/>
    </xf>
    <xf numFmtId="0" fontId="61" fillId="0" borderId="19" xfId="52" applyFont="1" applyBorder="1" applyAlignment="1" applyProtection="1">
      <alignment horizontal="justify" vertical="top"/>
      <protection hidden="1"/>
    </xf>
    <xf numFmtId="0" fontId="61" fillId="0" borderId="32" xfId="52" applyFont="1" applyBorder="1" applyAlignment="1" applyProtection="1">
      <alignment horizontal="justify" vertical="top"/>
      <protection hidden="1"/>
    </xf>
    <xf numFmtId="0" fontId="62" fillId="0" borderId="0" xfId="52" applyFont="1" applyBorder="1"/>
    <xf numFmtId="0" fontId="61" fillId="0" borderId="5" xfId="52" applyFont="1" applyBorder="1" applyAlignment="1" applyProtection="1">
      <alignment horizontal="justify" vertical="center"/>
      <protection hidden="1"/>
    </xf>
    <xf numFmtId="0" fontId="32" fillId="0" borderId="0" xfId="52" applyFont="1" applyBorder="1" applyAlignment="1" applyProtection="1">
      <alignment horizontal="right" vertical="center"/>
      <protection hidden="1"/>
    </xf>
    <xf numFmtId="0" fontId="31" fillId="0" borderId="0" xfId="52" applyFont="1" applyBorder="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32" fillId="0" borderId="4" xfId="52" applyFont="1" applyBorder="1" applyAlignment="1" applyProtection="1">
      <alignment horizontal="right" vertical="center"/>
      <protection hidden="1"/>
    </xf>
    <xf numFmtId="0" fontId="45" fillId="0" borderId="0" xfId="52" applyFont="1" applyBorder="1" applyAlignment="1" applyProtection="1">
      <alignment horizontal="center" vertical="center"/>
      <protection hidden="1"/>
    </xf>
    <xf numFmtId="0" fontId="74" fillId="8" borderId="3" xfId="52" applyFont="1" applyFill="1" applyBorder="1" applyAlignment="1" applyProtection="1">
      <alignment horizontal="justify" vertical="center"/>
      <protection hidden="1"/>
    </xf>
    <xf numFmtId="0" fontId="74" fillId="8" borderId="11" xfId="52" applyFont="1" applyFill="1" applyBorder="1" applyAlignment="1" applyProtection="1">
      <alignment horizontal="justify" vertical="center"/>
      <protection hidden="1"/>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7"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6" fillId="0" borderId="6" xfId="50" applyFont="1" applyBorder="1" applyAlignment="1" applyProtection="1">
      <alignment horizontal="left" vertical="center" wrapText="1"/>
      <protection hidden="1"/>
    </xf>
    <xf numFmtId="0" fontId="62"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5"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Fill="1" applyBorder="1" applyAlignment="1" applyProtection="1">
      <alignment horizontal="center" vertical="center" wrapText="1"/>
      <protection hidden="1"/>
    </xf>
    <xf numFmtId="0" fontId="8" fillId="0" borderId="45"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70"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4" fillId="0" borderId="0" xfId="0" applyFont="1" applyBorder="1" applyAlignment="1" applyProtection="1">
      <alignment horizontal="justify" vertical="top" wrapText="1"/>
      <protection hidden="1"/>
    </xf>
    <xf numFmtId="0" fontId="44" fillId="0" borderId="0" xfId="0" applyFont="1" applyBorder="1" applyAlignment="1" applyProtection="1">
      <alignment horizontal="left" vertical="top" wrapText="1"/>
      <protection hidden="1"/>
    </xf>
    <xf numFmtId="0" fontId="44"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 xfId="0" applyFont="1" applyFill="1" applyBorder="1" applyAlignment="1" applyProtection="1">
      <alignment horizontal="left" vertical="top" wrapText="1"/>
      <protection hidden="1"/>
    </xf>
    <xf numFmtId="0" fontId="9" fillId="0" borderId="11" xfId="0" applyFont="1" applyFill="1" applyBorder="1" applyAlignment="1" applyProtection="1">
      <alignment horizontal="left" vertical="top" wrapText="1"/>
      <protection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46"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65"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6" borderId="26" xfId="0" applyFont="1" applyFill="1" applyBorder="1" applyAlignment="1" applyProtection="1">
      <alignment horizontal="left" vertical="center" wrapText="1"/>
      <protection hidden="1"/>
    </xf>
    <xf numFmtId="0" fontId="9" fillId="16" borderId="3" xfId="0" applyFont="1" applyFill="1" applyBorder="1" applyAlignment="1" applyProtection="1">
      <alignment horizontal="left" vertical="center" wrapText="1"/>
      <protection hidden="1"/>
    </xf>
    <xf numFmtId="0" fontId="9" fillId="16"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8"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6" xfId="0" applyFont="1" applyFill="1" applyBorder="1" applyAlignment="1" applyProtection="1">
      <alignment horizontal="left" vertical="top" wrapText="1"/>
      <protection hidden="1"/>
    </xf>
    <xf numFmtId="0" fontId="9" fillId="0" borderId="8" xfId="0" applyFont="1" applyFill="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Fill="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5" fillId="0" borderId="34" xfId="0" applyFont="1" applyBorder="1" applyAlignment="1" applyProtection="1">
      <alignment horizontal="left" vertical="center" wrapText="1"/>
      <protection hidden="1"/>
    </xf>
    <xf numFmtId="0" fontId="65"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0" fillId="2" borderId="48" xfId="35" applyFont="1" applyFill="1" applyBorder="1" applyAlignment="1" applyProtection="1">
      <alignment horizontal="left" vertical="center" wrapText="1"/>
      <protection locked="0"/>
    </xf>
    <xf numFmtId="0" fontId="50" fillId="2" borderId="5" xfId="35" applyFont="1" applyFill="1" applyBorder="1" applyAlignment="1" applyProtection="1">
      <alignment horizontal="left" vertical="center" wrapText="1"/>
      <protection locked="0"/>
    </xf>
    <xf numFmtId="0" fontId="50"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8" fillId="0" borderId="54" xfId="35" applyFont="1" applyBorder="1" applyAlignment="1" applyProtection="1">
      <alignment horizontal="left" vertical="top"/>
      <protection hidden="1"/>
    </xf>
    <xf numFmtId="0" fontId="50" fillId="0" borderId="0" xfId="35" applyFont="1" applyAlignment="1" applyProtection="1">
      <alignment horizontal="justify" vertical="top"/>
      <protection hidden="1"/>
    </xf>
    <xf numFmtId="0" fontId="50" fillId="0" borderId="0" xfId="35" applyFont="1" applyAlignment="1" applyProtection="1">
      <alignment horizontal="justify" vertical="top" wrapText="1"/>
      <protection hidden="1"/>
    </xf>
    <xf numFmtId="0" fontId="50"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0" fillId="0" borderId="24" xfId="35" applyFont="1" applyFill="1" applyBorder="1" applyAlignment="1" applyProtection="1">
      <alignment horizontal="left" vertical="top" wrapText="1"/>
      <protection hidden="1"/>
    </xf>
    <xf numFmtId="0" fontId="50" fillId="0" borderId="35" xfId="35" applyFont="1" applyFill="1" applyBorder="1" applyAlignment="1" applyProtection="1">
      <alignment horizontal="left" vertical="top"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0" fillId="0" borderId="3" xfId="35" applyFont="1" applyFill="1" applyBorder="1" applyAlignment="1" applyProtection="1">
      <alignment horizontal="left" vertical="top" wrapText="1"/>
      <protection hidden="1"/>
    </xf>
    <xf numFmtId="0" fontId="50" fillId="0" borderId="11" xfId="35" applyFont="1" applyFill="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0" fillId="0" borderId="26" xfId="35" applyFont="1" applyFill="1" applyBorder="1" applyAlignment="1" applyProtection="1">
      <alignment horizontal="left" vertical="top" wrapText="1"/>
      <protection hidden="1"/>
    </xf>
    <xf numFmtId="0" fontId="5" fillId="0" borderId="2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0" xfId="0" applyFont="1" applyFill="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8" fillId="0" borderId="6" xfId="0" applyFont="1" applyBorder="1" applyAlignment="1" applyProtection="1">
      <alignment horizontal="left" vertical="center" wrapText="1"/>
      <protection hidden="1"/>
    </xf>
    <xf numFmtId="0" fontId="88" fillId="0" borderId="6" xfId="0" applyFont="1" applyBorder="1" applyAlignment="1" applyProtection="1">
      <alignment horizontal="left" vertical="top" wrapText="1"/>
      <protection hidden="1"/>
    </xf>
    <xf numFmtId="0" fontId="22" fillId="18" borderId="0" xfId="0" applyFont="1" applyFill="1" applyAlignment="1" applyProtection="1">
      <alignment horizontal="left" vertical="top" wrapText="1"/>
      <protection hidden="1"/>
    </xf>
    <xf numFmtId="0" fontId="70"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8"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4" fillId="14"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10" fillId="0" borderId="4" xfId="0" applyFont="1" applyBorder="1" applyAlignment="1" applyProtection="1">
      <alignment horizontal="left" vertical="top" wrapText="1"/>
      <protection hidden="1"/>
    </xf>
    <xf numFmtId="0" fontId="69" fillId="14" borderId="34" xfId="52" applyFont="1" applyFill="1" applyBorder="1" applyAlignment="1" applyProtection="1">
      <alignment horizontal="center" vertical="center" wrapText="1"/>
      <protection hidden="1"/>
    </xf>
    <xf numFmtId="0" fontId="69" fillId="14"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12"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hidden="1"/>
    </xf>
    <xf numFmtId="0" fontId="9" fillId="2" borderId="11" xfId="35" applyFont="1" applyFill="1" applyBorder="1" applyAlignment="1" applyProtection="1">
      <alignment horizontal="center" vertical="center" wrapText="1"/>
      <protection hidden="1"/>
    </xf>
    <xf numFmtId="0" fontId="9" fillId="2" borderId="3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7" fillId="2" borderId="12" xfId="35" applyFont="1" applyFill="1" applyBorder="1" applyAlignment="1" applyProtection="1">
      <alignment horizontal="left" vertical="top" wrapText="1"/>
      <protection hidden="1"/>
    </xf>
    <xf numFmtId="0" fontId="7" fillId="2" borderId="9" xfId="35" applyFont="1" applyFill="1" applyBorder="1" applyAlignment="1" applyProtection="1">
      <alignment horizontal="left" vertical="top" wrapText="1"/>
      <protection hidden="1"/>
    </xf>
    <xf numFmtId="0" fontId="4" fillId="2" borderId="12" xfId="35" applyFont="1" applyFill="1" applyBorder="1" applyAlignment="1" applyProtection="1">
      <alignment horizontal="left" vertical="center" wrapText="1"/>
      <protection hidden="1"/>
    </xf>
    <xf numFmtId="0" fontId="4" fillId="2" borderId="9" xfId="35" applyFont="1" applyFill="1" applyBorder="1" applyAlignment="1" applyProtection="1">
      <alignment horizontal="left" vertical="center" wrapText="1"/>
      <protection hidden="1"/>
    </xf>
    <xf numFmtId="0" fontId="7" fillId="2" borderId="13" xfId="35" applyFont="1" applyFill="1" applyBorder="1" applyAlignment="1" applyProtection="1">
      <alignment horizontal="left" vertical="top" wrapText="1"/>
      <protection hidden="1"/>
    </xf>
    <xf numFmtId="0" fontId="7" fillId="2" borderId="4" xfId="35" applyFont="1" applyFill="1" applyBorder="1" applyAlignment="1" applyProtection="1">
      <alignment horizontal="left" vertical="top" wrapText="1"/>
      <protection hidden="1"/>
    </xf>
    <xf numFmtId="0" fontId="9" fillId="0" borderId="9" xfId="35" applyFont="1" applyBorder="1" applyAlignment="1" applyProtection="1">
      <alignment horizontal="left" vertical="top" wrapText="1"/>
      <protection hidden="1"/>
    </xf>
    <xf numFmtId="0" fontId="90" fillId="14" borderId="0" xfId="35" applyFont="1" applyFill="1" applyAlignment="1" applyProtection="1">
      <alignment horizontal="center" vertical="center" wrapText="1"/>
      <protection hidden="1"/>
    </xf>
    <xf numFmtId="0" fontId="70" fillId="0" borderId="0" xfId="35" applyFont="1" applyAlignment="1" applyProtection="1">
      <alignment horizontal="justify" vertical="top" wrapText="1"/>
      <protection hidden="1"/>
    </xf>
    <xf numFmtId="0" fontId="70" fillId="0" borderId="0" xfId="35" applyFont="1" applyAlignment="1" applyProtection="1">
      <alignment horizontal="left" vertical="top" wrapText="1"/>
      <protection hidden="1"/>
    </xf>
    <xf numFmtId="0" fontId="9" fillId="0" borderId="0" xfId="35" applyFont="1" applyFill="1" applyAlignment="1" applyProtection="1">
      <alignment horizontal="justify" vertical="top" wrapText="1"/>
      <protection hidden="1"/>
    </xf>
    <xf numFmtId="0" fontId="65" fillId="0" borderId="0" xfId="35" applyFont="1" applyAlignment="1" applyProtection="1">
      <alignment horizontal="left" vertical="center" wrapText="1"/>
      <protection hidden="1"/>
    </xf>
    <xf numFmtId="0" fontId="8" fillId="0" borderId="0" xfId="35" applyFont="1" applyAlignment="1" applyProtection="1">
      <alignment vertical="center" wrapText="1"/>
      <protection hidden="1"/>
    </xf>
    <xf numFmtId="0" fontId="10" fillId="0" borderId="0" xfId="35" applyFont="1" applyAlignment="1" applyProtection="1">
      <alignment vertical="top"/>
      <protection hidden="1"/>
    </xf>
    <xf numFmtId="0" fontId="22" fillId="0" borderId="0" xfId="35" applyFont="1" applyAlignment="1" applyProtection="1">
      <alignment horizontal="left" vertical="top" wrapText="1"/>
      <protection hidden="1"/>
    </xf>
    <xf numFmtId="0" fontId="9" fillId="0" borderId="0" xfId="35" applyFont="1" applyAlignment="1" applyProtection="1">
      <alignment horizontal="left" vertical="top" indent="5"/>
      <protection hidden="1"/>
    </xf>
    <xf numFmtId="0" fontId="9" fillId="0" borderId="34"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2" borderId="61" xfId="35" applyFont="1" applyFill="1" applyBorder="1" applyAlignment="1" applyProtection="1">
      <alignment horizontal="left" vertical="center" wrapText="1"/>
      <protection locked="0" hidden="1"/>
    </xf>
    <xf numFmtId="0" fontId="9" fillId="2" borderId="16" xfId="35" applyFont="1" applyFill="1" applyBorder="1" applyAlignment="1" applyProtection="1">
      <alignment horizontal="left" vertical="center" wrapText="1"/>
      <protection locked="0" hidden="1"/>
    </xf>
    <xf numFmtId="0" fontId="9" fillId="2" borderId="48" xfId="35" applyFont="1" applyFill="1" applyBorder="1" applyAlignment="1" applyProtection="1">
      <alignment horizontal="left" vertical="center" wrapText="1"/>
      <protection locked="0" hidden="1"/>
    </xf>
    <xf numFmtId="0" fontId="9" fillId="2" borderId="30" xfId="35" applyFont="1" applyFill="1" applyBorder="1" applyAlignment="1" applyProtection="1">
      <alignment horizontal="left" vertical="center" wrapText="1"/>
      <protection locked="0" hidden="1"/>
    </xf>
    <xf numFmtId="0" fontId="10" fillId="0" borderId="0" xfId="35" applyFont="1" applyFill="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1" xfId="35" applyFont="1" applyFill="1" applyBorder="1" applyAlignment="1" applyProtection="1">
      <alignment horizontal="center" vertical="top" wrapText="1"/>
      <protection locked="0" hidden="1"/>
    </xf>
    <xf numFmtId="0" fontId="9" fillId="2" borderId="33"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28" xfId="35" applyFont="1" applyFill="1" applyBorder="1" applyAlignment="1" applyProtection="1">
      <alignment vertical="center" wrapText="1"/>
      <protection hidden="1"/>
    </xf>
    <xf numFmtId="0" fontId="9" fillId="0" borderId="45" xfId="35" applyFont="1" applyFill="1" applyBorder="1" applyAlignment="1" applyProtection="1">
      <alignment vertical="center" wrapText="1"/>
      <protection hidden="1"/>
    </xf>
    <xf numFmtId="0" fontId="9" fillId="0" borderId="62" xfId="35" applyFont="1" applyFill="1" applyBorder="1" applyAlignment="1" applyProtection="1">
      <alignment horizontal="left" vertical="center" wrapText="1"/>
      <protection hidden="1"/>
    </xf>
    <xf numFmtId="0" fontId="9" fillId="0" borderId="39" xfId="35" applyFont="1" applyFill="1" applyBorder="1" applyAlignment="1" applyProtection="1">
      <alignment horizontal="left" vertical="center" wrapText="1"/>
      <protection hidden="1"/>
    </xf>
    <xf numFmtId="0" fontId="9" fillId="2" borderId="48" xfId="35" applyFont="1" applyFill="1" applyBorder="1" applyAlignment="1" applyProtection="1">
      <alignment vertical="center" wrapText="1"/>
      <protection locked="0" hidden="1"/>
    </xf>
    <xf numFmtId="0" fontId="9" fillId="2" borderId="30" xfId="35" applyFont="1" applyFill="1" applyBorder="1" applyAlignment="1" applyProtection="1">
      <alignment vertical="center" wrapText="1"/>
      <protection locked="0" hidden="1"/>
    </xf>
    <xf numFmtId="0" fontId="9" fillId="0" borderId="26" xfId="35" applyFont="1" applyFill="1" applyBorder="1" applyAlignment="1" applyProtection="1">
      <alignment horizontal="left" vertical="top" wrapText="1"/>
      <protection hidden="1"/>
    </xf>
    <xf numFmtId="0" fontId="9" fillId="0" borderId="3" xfId="35" applyFont="1" applyFill="1" applyBorder="1" applyAlignment="1" applyProtection="1">
      <alignment horizontal="left" vertical="top" wrapText="1"/>
      <protection hidden="1"/>
    </xf>
    <xf numFmtId="0" fontId="9" fillId="0" borderId="46" xfId="35" applyFont="1" applyFill="1" applyBorder="1" applyAlignment="1" applyProtection="1">
      <alignment horizontal="left" vertical="top" wrapText="1"/>
      <protection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Fill="1" applyBorder="1" applyAlignment="1" applyProtection="1">
      <alignment horizontal="left" vertical="top"/>
      <protection hidden="1"/>
    </xf>
    <xf numFmtId="0" fontId="9" fillId="0" borderId="0" xfId="35" applyFont="1" applyFill="1" applyBorder="1" applyAlignment="1" applyProtection="1">
      <alignment horizontal="left" vertical="top"/>
      <protection hidden="1"/>
    </xf>
    <xf numFmtId="0" fontId="22" fillId="0" borderId="12" xfId="35" applyFont="1" applyFill="1" applyBorder="1" applyAlignment="1" applyProtection="1">
      <alignment horizontal="left" vertical="top" wrapText="1"/>
      <protection hidden="1"/>
    </xf>
    <xf numFmtId="0" fontId="9" fillId="2" borderId="62" xfId="35" applyFont="1" applyFill="1" applyBorder="1" applyAlignment="1" applyProtection="1">
      <alignment vertical="center" wrapText="1"/>
      <protection locked="0" hidden="1"/>
    </xf>
    <xf numFmtId="0" fontId="9" fillId="2" borderId="39" xfId="35" applyFont="1" applyFill="1" applyBorder="1" applyAlignment="1" applyProtection="1">
      <alignment vertical="center"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7" fillId="2" borderId="26" xfId="35" applyFont="1" applyFill="1" applyBorder="1" applyAlignment="1" applyProtection="1">
      <alignment horizontal="left" vertical="top" wrapText="1"/>
      <protection locked="0" hidden="1"/>
    </xf>
    <xf numFmtId="0" fontId="7" fillId="2" borderId="3" xfId="35" applyFont="1" applyFill="1" applyBorder="1" applyAlignment="1" applyProtection="1">
      <alignment horizontal="left" vertical="top" wrapText="1"/>
      <protection locked="0" hidden="1"/>
    </xf>
    <xf numFmtId="0" fontId="7" fillId="2" borderId="11" xfId="35" applyFont="1" applyFill="1" applyBorder="1" applyAlignment="1" applyProtection="1">
      <alignment horizontal="left" vertical="top" wrapText="1"/>
      <protection locked="0"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0" borderId="26" xfId="35" applyFont="1" applyBorder="1" applyAlignment="1" applyProtection="1">
      <alignment horizontal="center" vertical="top" wrapText="1"/>
      <protection hidden="1"/>
    </xf>
    <xf numFmtId="0" fontId="9" fillId="0" borderId="3" xfId="35" applyFont="1" applyBorder="1" applyAlignment="1" applyProtection="1">
      <alignment horizontal="center" vertical="top" wrapText="1"/>
      <protection hidden="1"/>
    </xf>
    <xf numFmtId="0" fontId="9" fillId="2" borderId="33" xfId="35" applyFont="1" applyFill="1" applyBorder="1" applyAlignment="1" applyProtection="1">
      <alignment horizontal="left" vertical="center" wrapText="1"/>
      <protection locked="0" hidden="1"/>
    </xf>
    <xf numFmtId="0" fontId="9" fillId="2" borderId="5" xfId="35" applyFont="1" applyFill="1" applyBorder="1" applyAlignment="1" applyProtection="1">
      <alignment horizontal="left" vertical="center" wrapText="1"/>
      <protection locked="0" hidden="1"/>
    </xf>
    <xf numFmtId="0" fontId="10" fillId="0" borderId="0" xfId="35" applyFont="1" applyAlignment="1" applyProtection="1">
      <alignment horizontal="left" vertical="top" wrapText="1"/>
      <protection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left" vertical="center" wrapText="1"/>
      <protection locked="0" hidden="1"/>
    </xf>
    <xf numFmtId="0" fontId="9" fillId="2" borderId="62" xfId="35" applyFont="1" applyFill="1" applyBorder="1" applyAlignment="1" applyProtection="1">
      <alignment horizontal="left" vertical="center" wrapText="1"/>
      <protection locked="0" hidden="1"/>
    </xf>
    <xf numFmtId="0" fontId="9" fillId="2" borderId="45" xfId="35" applyFont="1" applyFill="1" applyBorder="1" applyAlignment="1" applyProtection="1">
      <alignment horizontal="left" vertical="center" wrapText="1"/>
      <protection locked="0" hidden="1"/>
    </xf>
    <xf numFmtId="0" fontId="9" fillId="2" borderId="39" xfId="35" applyFont="1" applyFill="1" applyBorder="1" applyAlignment="1" applyProtection="1">
      <alignment horizontal="left" vertical="center" wrapText="1"/>
      <protection locked="0" hidden="1"/>
    </xf>
    <xf numFmtId="0" fontId="9" fillId="0" borderId="12" xfId="35" applyFont="1" applyBorder="1" applyAlignment="1" applyProtection="1">
      <alignment horizontal="left" vertical="top"/>
      <protection hidden="1"/>
    </xf>
    <xf numFmtId="0" fontId="9" fillId="0" borderId="0" xfId="35" applyFont="1" applyBorder="1" applyAlignment="1" applyProtection="1">
      <alignment horizontal="left" vertical="top"/>
      <protection hidden="1"/>
    </xf>
    <xf numFmtId="0" fontId="91" fillId="0" borderId="0" xfId="35" applyFont="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50" fillId="0" borderId="0" xfId="35" applyFont="1" applyFill="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Border="1" applyAlignment="1" applyProtection="1">
      <alignment horizontal="justify" vertical="center"/>
      <protection hidden="1"/>
    </xf>
    <xf numFmtId="0" fontId="56"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56"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0" xfId="53" applyFont="1" applyFill="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5"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46" fillId="19" borderId="6" xfId="0" applyFont="1" applyFill="1" applyBorder="1" applyAlignment="1" applyProtection="1">
      <alignment horizontal="center" vertical="center"/>
      <protection hidden="1"/>
    </xf>
    <xf numFmtId="0" fontId="5" fillId="0" borderId="34" xfId="0" applyFont="1" applyBorder="1" applyAlignment="1" applyProtection="1">
      <alignment horizontal="center" vertical="top" wrapText="1"/>
      <protection hidden="1"/>
    </xf>
    <xf numFmtId="0" fontId="5" fillId="0" borderId="24" xfId="0" applyFont="1" applyBorder="1" applyAlignment="1" applyProtection="1">
      <alignment horizontal="center" vertical="top" wrapText="1"/>
      <protection hidden="1"/>
    </xf>
    <xf numFmtId="0" fontId="5" fillId="0" borderId="35" xfId="0" applyFont="1" applyBorder="1" applyAlignment="1" applyProtection="1">
      <alignment horizontal="center" vertical="top" wrapText="1"/>
      <protection hidden="1"/>
    </xf>
    <xf numFmtId="0" fontId="11" fillId="14" borderId="12" xfId="52" applyFont="1" applyFill="1" applyBorder="1" applyAlignment="1" applyProtection="1">
      <alignment horizontal="center" vertical="center" wrapText="1"/>
      <protection hidden="1"/>
    </xf>
    <xf numFmtId="0" fontId="11" fillId="14"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8" fillId="17" borderId="6" xfId="0" applyFont="1" applyFill="1" applyBorder="1" applyAlignment="1" applyProtection="1">
      <alignment horizontal="center" vertical="center" wrapText="1"/>
      <protection hidden="1"/>
    </xf>
    <xf numFmtId="0" fontId="80" fillId="13" borderId="26" xfId="0" applyFont="1" applyFill="1" applyBorder="1" applyAlignment="1" applyProtection="1">
      <alignment horizontal="center" vertical="center" wrapText="1"/>
      <protection hidden="1"/>
    </xf>
    <xf numFmtId="0" fontId="80" fillId="13" borderId="3" xfId="0" applyFont="1" applyFill="1" applyBorder="1" applyAlignment="1" applyProtection="1">
      <alignment horizontal="center" vertical="center" wrapText="1"/>
      <protection hidden="1"/>
    </xf>
    <xf numFmtId="0" fontId="80" fillId="13" borderId="11" xfId="0" applyFont="1" applyFill="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2" borderId="29" xfId="0" applyFont="1" applyFill="1" applyBorder="1" applyAlignment="1" applyProtection="1">
      <alignment horizontal="center" vertical="top" wrapText="1"/>
      <protection locked="0"/>
    </xf>
    <xf numFmtId="0" fontId="5" fillId="2" borderId="33"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center" vertical="top" wrapText="1"/>
      <protection locked="0"/>
    </xf>
    <xf numFmtId="0" fontId="5" fillId="2" borderId="28"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5" fillId="2" borderId="51" xfId="0" applyFont="1" applyFill="1" applyBorder="1" applyAlignment="1" applyProtection="1">
      <alignment horizontal="center" vertical="top" wrapText="1"/>
      <protection locked="0"/>
    </xf>
    <xf numFmtId="0" fontId="5" fillId="2" borderId="54" xfId="0" applyFont="1" applyFill="1" applyBorder="1" applyAlignment="1" applyProtection="1">
      <alignment horizontal="center" vertical="top" wrapText="1"/>
      <protection locked="0"/>
    </xf>
    <xf numFmtId="0" fontId="5" fillId="2" borderId="52" xfId="0" applyFont="1" applyFill="1" applyBorder="1" applyAlignment="1" applyProtection="1">
      <alignment horizontal="center" vertical="top" wrapText="1"/>
      <protection locked="0"/>
    </xf>
    <xf numFmtId="0" fontId="5" fillId="0" borderId="7"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2" borderId="31" xfId="0" applyFont="1" applyFill="1" applyBorder="1" applyAlignment="1" applyProtection="1">
      <alignment horizontal="center" vertical="top" wrapText="1"/>
      <protection locked="0"/>
    </xf>
    <xf numFmtId="0" fontId="5" fillId="2" borderId="19" xfId="0" applyFont="1" applyFill="1" applyBorder="1" applyAlignment="1" applyProtection="1">
      <alignment horizontal="center" vertical="top" wrapText="1"/>
      <protection locked="0"/>
    </xf>
    <xf numFmtId="0" fontId="5" fillId="2" borderId="32" xfId="0" applyFont="1" applyFill="1" applyBorder="1" applyAlignment="1" applyProtection="1">
      <alignment horizontal="center" vertical="top" wrapText="1"/>
      <protection locked="0"/>
    </xf>
    <xf numFmtId="0" fontId="5" fillId="0" borderId="18"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46" fillId="0" borderId="26" xfId="0" applyFont="1" applyBorder="1" applyAlignment="1" applyProtection="1">
      <alignment horizontal="center" vertical="center"/>
      <protection hidden="1"/>
    </xf>
    <xf numFmtId="0" fontId="46" fillId="0" borderId="3" xfId="0" applyFont="1" applyBorder="1" applyAlignment="1" applyProtection="1">
      <alignment horizontal="center" vertical="center"/>
      <protection hidden="1"/>
    </xf>
    <xf numFmtId="0" fontId="5" fillId="2" borderId="13" xfId="0" applyFont="1" applyFill="1" applyBorder="1" applyAlignment="1" applyProtection="1">
      <alignment horizontal="center" vertical="top" wrapText="1"/>
      <protection locked="0"/>
    </xf>
    <xf numFmtId="0" fontId="5" fillId="2" borderId="4" xfId="0" applyFont="1" applyFill="1" applyBorder="1" applyAlignment="1" applyProtection="1">
      <alignment horizontal="center" vertical="top" wrapText="1"/>
      <protection locked="0"/>
    </xf>
    <xf numFmtId="0" fontId="5" fillId="2" borderId="10" xfId="0" applyFont="1" applyFill="1" applyBorder="1" applyAlignment="1" applyProtection="1">
      <alignment horizontal="center" vertical="top" wrapText="1"/>
      <protection locked="0"/>
    </xf>
    <xf numFmtId="0" fontId="9" fillId="0" borderId="0" xfId="0" applyFont="1" applyAlignment="1">
      <alignment horizontal="left" vertical="center" wrapText="1"/>
    </xf>
    <xf numFmtId="0" fontId="10" fillId="0" borderId="0" xfId="0" applyFont="1" applyAlignment="1">
      <alignment horizontal="justify" vertical="center" wrapText="1"/>
    </xf>
    <xf numFmtId="0" fontId="10" fillId="15" borderId="0" xfId="0" applyFont="1" applyFill="1" applyAlignment="1">
      <alignment horizontal="center" vertical="center"/>
    </xf>
    <xf numFmtId="0" fontId="93" fillId="0" borderId="34" xfId="59" applyFont="1" applyBorder="1" applyAlignment="1" applyProtection="1">
      <alignment horizontal="center" vertical="center" wrapText="1"/>
      <protection hidden="1"/>
    </xf>
    <xf numFmtId="0" fontId="93" fillId="0" borderId="24" xfId="59" applyFont="1" applyBorder="1" applyAlignment="1" applyProtection="1">
      <alignment horizontal="center" vertical="center" wrapText="1"/>
      <protection hidden="1"/>
    </xf>
    <xf numFmtId="0" fontId="93" fillId="0" borderId="35" xfId="59" applyFont="1" applyBorder="1" applyAlignment="1" applyProtection="1">
      <alignment horizontal="center" vertical="center" wrapText="1"/>
      <protection hidden="1"/>
    </xf>
    <xf numFmtId="0" fontId="93" fillId="0" borderId="13" xfId="59" applyFont="1" applyBorder="1" applyAlignment="1" applyProtection="1">
      <alignment horizontal="center" vertical="center" wrapText="1"/>
      <protection hidden="1"/>
    </xf>
    <xf numFmtId="0" fontId="93" fillId="0" borderId="4" xfId="59" applyFont="1" applyBorder="1" applyAlignment="1" applyProtection="1">
      <alignment horizontal="center" vertical="center" wrapText="1"/>
      <protection hidden="1"/>
    </xf>
    <xf numFmtId="0" fontId="93" fillId="0" borderId="10" xfId="59" applyFont="1" applyBorder="1" applyAlignment="1" applyProtection="1">
      <alignment horizontal="center" vertical="center" wrapText="1"/>
      <protection hidden="1"/>
    </xf>
    <xf numFmtId="0" fontId="93" fillId="0" borderId="26" xfId="59" applyFont="1" applyBorder="1" applyAlignment="1" applyProtection="1">
      <alignment horizontal="left" vertical="top" wrapText="1"/>
      <protection hidden="1"/>
    </xf>
    <xf numFmtId="0" fontId="93" fillId="0" borderId="3" xfId="59" applyFont="1" applyBorder="1" applyAlignment="1" applyProtection="1">
      <alignment horizontal="left" vertical="top" wrapText="1"/>
      <protection hidden="1"/>
    </xf>
    <xf numFmtId="0" fontId="93" fillId="0" borderId="11" xfId="59" applyFont="1" applyBorder="1" applyAlignment="1" applyProtection="1">
      <alignment horizontal="left" vertical="top" wrapText="1"/>
      <protection hidden="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77" fillId="0" borderId="3" xfId="38" applyFont="1" applyBorder="1" applyAlignment="1">
      <alignment horizontal="left" vertical="top" wrapText="1"/>
    </xf>
    <xf numFmtId="0" fontId="77" fillId="0" borderId="11" xfId="38" applyFont="1" applyBorder="1" applyAlignment="1">
      <alignment horizontal="left" vertical="top" wrapText="1"/>
    </xf>
    <xf numFmtId="0" fontId="83" fillId="0" borderId="3" xfId="38" applyFont="1" applyBorder="1" applyAlignment="1">
      <alignment horizontal="left" vertical="top" wrapText="1"/>
    </xf>
    <xf numFmtId="0" fontId="83"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5"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wrapText="1"/>
      <protection hidden="1"/>
    </xf>
    <xf numFmtId="0" fontId="8" fillId="0" borderId="0" xfId="0" applyFont="1" applyAlignment="1" applyProtection="1">
      <alignment horizontal="justify"/>
      <protection hidden="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8" fillId="0" borderId="29" xfId="33" applyFont="1" applyBorder="1" applyAlignment="1" applyProtection="1">
      <alignment horizontal="center" vertical="center"/>
      <protection hidden="1"/>
    </xf>
    <xf numFmtId="0" fontId="78" fillId="0" borderId="33" xfId="33" applyFont="1" applyBorder="1" applyAlignment="1" applyProtection="1">
      <alignment horizontal="center" vertical="center"/>
      <protection hidden="1"/>
    </xf>
    <xf numFmtId="0" fontId="78"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50"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5"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5"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50" fillId="0" borderId="0" xfId="0" applyFont="1" applyBorder="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Border="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6" fillId="0" borderId="4" xfId="35" applyFont="1" applyBorder="1" applyAlignment="1" applyProtection="1">
      <alignment horizontal="left" vertical="top" wrapText="1"/>
      <protection hidden="1"/>
    </xf>
    <xf numFmtId="0" fontId="56" fillId="0" borderId="4" xfId="35" applyFont="1" applyBorder="1" applyAlignment="1" applyProtection="1">
      <alignment horizontal="right" vertical="top" wrapText="1"/>
      <protection hidden="1"/>
    </xf>
    <xf numFmtId="0" fontId="10" fillId="15"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Fill="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81" fillId="14" borderId="12" xfId="52" applyFont="1" applyFill="1" applyBorder="1" applyAlignment="1" applyProtection="1">
      <alignment horizontal="center" vertical="center" wrapText="1"/>
      <protection hidden="1"/>
    </xf>
    <xf numFmtId="0" fontId="81" fillId="14" borderId="0" xfId="52" applyFont="1" applyFill="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9" fillId="0" borderId="0" xfId="0"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171" fontId="9"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Fill="1" applyAlignment="1" applyProtection="1">
      <alignment horizontal="left" vertical="top" wrapText="1"/>
      <protection hidden="1"/>
    </xf>
    <xf numFmtId="0" fontId="9" fillId="0" borderId="0" xfId="46" applyFont="1" applyFill="1" applyAlignment="1" applyProtection="1">
      <alignment horizontal="left" vertical="top"/>
      <protection hidden="1"/>
    </xf>
    <xf numFmtId="0" fontId="9" fillId="0" borderId="6" xfId="0" applyFont="1" applyFill="1" applyBorder="1" applyAlignment="1" applyProtection="1">
      <alignment horizontal="center" vertical="center"/>
      <protection hidden="1"/>
    </xf>
    <xf numFmtId="0" fontId="84" fillId="0" borderId="24"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0" fontId="9" fillId="16" borderId="0" xfId="0"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171" fontId="9" fillId="0" borderId="0" xfId="0" applyNumberFormat="1" applyFont="1" applyFill="1" applyBorder="1" applyAlignment="1" applyProtection="1">
      <alignment horizontal="justify" vertical="top" wrapText="1"/>
      <protection hidden="1"/>
    </xf>
    <xf numFmtId="0" fontId="9" fillId="0" borderId="0" xfId="0" applyFont="1" applyBorder="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171" fontId="10" fillId="0" borderId="0" xfId="0" applyNumberFormat="1" applyFont="1" applyBorder="1" applyAlignment="1" applyProtection="1">
      <alignment horizontal="left" vertical="top" wrapText="1"/>
      <protection hidden="1"/>
    </xf>
    <xf numFmtId="0" fontId="11" fillId="14" borderId="0" xfId="52" applyFont="1" applyFill="1" applyBorder="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Border="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Fill="1" applyBorder="1" applyAlignment="1" applyProtection="1">
      <alignment horizontal="left" vertical="center"/>
      <protection hidden="1"/>
    </xf>
  </cellXfs>
  <cellStyles count="60">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29_First Envelope - R2_Vol-III" xfId="59"/>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99">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externalLink" Target="externalLinks/externalLink18.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externalLink" Target="externalLinks/externalLink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externalLink" Target="externalLinks/externalLink16.xml"/><Relationship Id="rId53" Type="http://schemas.openxmlformats.org/officeDocument/2006/relationships/usernames" Target="revisions/userNam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externalLink" Target="externalLinks/externalLink15.xml"/><Relationship Id="rId52" Type="http://schemas.openxmlformats.org/officeDocument/2006/relationships/revisionHeaders" Target="revisions/revisionHeader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fmlaLink="$H$20" lockText="1" noThreeD="1"/>
</file>

<file path=xl/ctrlProps/ctrlProp110.xml><?xml version="1.0" encoding="utf-8"?>
<formControlPr xmlns="http://schemas.microsoft.com/office/spreadsheetml/2009/9/main" objectType="CheckBox" fmlaLink="$H$21" lockText="1" noThreeD="1"/>
</file>

<file path=xl/ctrlProps/ctrlProp111.xml><?xml version="1.0" encoding="utf-8"?>
<formControlPr xmlns="http://schemas.microsoft.com/office/spreadsheetml/2009/9/main" objectType="CheckBox" fmlaLink="$H$20" lockText="1" noThreeD="1"/>
</file>

<file path=xl/ctrlProps/ctrlProp112.xml><?xml version="1.0" encoding="utf-8"?>
<formControlPr xmlns="http://schemas.microsoft.com/office/spreadsheetml/2009/9/main" objectType="Radio" firstButton="1" fmlaLink="$H$72" lockText="1" noThreeD="1"/>
</file>

<file path=xl/ctrlProps/ctrlProp113.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23</xdr:row>
      <xdr:rowOff>123825</xdr:rowOff>
    </xdr:from>
    <xdr:to>
      <xdr:col>4</xdr:col>
      <xdr:colOff>752475</xdr:colOff>
      <xdr:row>26</xdr:row>
      <xdr:rowOff>47625</xdr:rowOff>
    </xdr:to>
    <xdr:pic>
      <xdr:nvPicPr>
        <xdr:cNvPr id="1273"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21</xdr:row>
      <xdr:rowOff>11430</xdr:rowOff>
    </xdr:from>
    <xdr:to>
      <xdr:col>5</xdr:col>
      <xdr:colOff>0</xdr:colOff>
      <xdr:row>22</xdr:row>
      <xdr:rowOff>19050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xdr:cNvPr>
        <xdr:cNvGrpSpPr>
          <a:grpSpLocks/>
        </xdr:cNvGrpSpPr>
      </xdr:nvGrpSpPr>
      <xdr:grpSpPr bwMode="auto">
        <a:xfrm>
          <a:off x="7477125" y="47625"/>
          <a:ext cx="0" cy="962025"/>
          <a:chOff x="804" y="5"/>
          <a:chExt cx="116" cy="73"/>
        </a:xfrm>
      </xdr:grpSpPr>
      <xdr:sp macro="" textlink="">
        <xdr:nvSpPr>
          <xdr:cNvPr id="243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xdr:cNvPr>
        <xdr:cNvGrpSpPr>
          <a:grpSpLocks/>
        </xdr:cNvGrpSpPr>
      </xdr:nvGrpSpPr>
      <xdr:grpSpPr bwMode="auto">
        <a:xfrm>
          <a:off x="7692118" y="47625"/>
          <a:ext cx="676275" cy="762000"/>
          <a:chOff x="738" y="5"/>
          <a:chExt cx="116" cy="73"/>
        </a:xfrm>
      </xdr:grpSpPr>
      <xdr:sp macro="" textlink="">
        <xdr:nvSpPr>
          <xdr:cNvPr id="3446"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xdr:cNvPr>
        <xdr:cNvGrpSpPr>
          <a:grpSpLocks/>
        </xdr:cNvGrpSpPr>
      </xdr:nvGrpSpPr>
      <xdr:grpSpPr bwMode="auto">
        <a:xfrm>
          <a:off x="11092962" y="200025"/>
          <a:ext cx="0" cy="877033"/>
          <a:chOff x="738" y="5"/>
          <a:chExt cx="116" cy="73"/>
        </a:xfrm>
      </xdr:grpSpPr>
      <xdr:sp macro="" textlink="">
        <xdr:nvSpPr>
          <xdr:cNvPr id="954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xdr:cNvGrpSpPr>
              <a:grpSpLocks/>
            </xdr:cNvGrpSpPr>
          </xdr:nvGrpSpPr>
          <xdr:grpSpPr bwMode="auto">
            <a:xfrm>
              <a:off x="5506183" y="32707385"/>
              <a:ext cx="2793300" cy="32707385"/>
              <a:chOff x="426" y="0"/>
              <a:chExt cx="8287813" cy="32707385"/>
            </a:xfrm>
          </xdr:grpSpPr>
          <xdr:sp macro="" textlink="">
            <xdr:nvSpPr>
              <xdr:cNvPr id="95253" name="Check Box 21" hidden="1">
                <a:extLst>
                  <a:ext uri="{63B3BB69-23CF-44E3-9099-C40C66FF867C}">
                    <a14:compatExt spid="_x0000_s95253"/>
                  </a:ext>
                </a:extLst>
              </xdr:cNvPr>
              <xdr:cNvSpPr/>
            </xdr:nvSpPr>
            <xdr:spPr>
              <a:xfrm>
                <a:off x="8286619" y="32707385"/>
                <a:ext cx="65"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Lst>
              </xdr:cNvPr>
              <xdr:cNvSpPr/>
            </xdr:nvSpPr>
            <xdr:spPr>
              <a:xfrm>
                <a:off x="8288097" y="32707385"/>
                <a:ext cx="9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Lst>
              </xdr:cNvPr>
              <xdr:cNvSpPr/>
            </xdr:nvSpPr>
            <xdr:spPr>
              <a:xfrm>
                <a:off x="8286762" y="32707385"/>
                <a:ext cx="8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Lst>
              </xdr:cNvPr>
              <xdr:cNvSpPr/>
            </xdr:nvSpPr>
            <xdr:spPr>
              <a:xfrm>
                <a:off x="8288141" y="32707385"/>
                <a:ext cx="98"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Lst>
              </xdr:cNvPr>
              <xdr:cNvSpPr/>
            </xdr:nvSpPr>
            <xdr:spPr>
              <a:xfrm>
                <a:off x="8287642" y="32707385"/>
                <a:ext cx="196"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Lst>
              </xdr:cNvPr>
              <xdr:cNvSpPr/>
            </xdr:nvSpPr>
            <xdr:spPr>
              <a:xfrm>
                <a:off x="426" y="0"/>
                <a:ext cx="16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xdr:cNvGrpSpPr>
              <a:grpSpLocks/>
            </xdr:cNvGrpSpPr>
          </xdr:nvGrpSpPr>
          <xdr:grpSpPr bwMode="auto">
            <a:xfrm>
              <a:off x="8539529" y="32707385"/>
              <a:ext cx="2557270" cy="32707385"/>
              <a:chOff x="427" y="0"/>
              <a:chExt cx="11092574" cy="32707385"/>
            </a:xfrm>
          </xdr:grpSpPr>
          <xdr:sp macro="" textlink="">
            <xdr:nvSpPr>
              <xdr:cNvPr id="95259" name="Check Box 27" hidden="1">
                <a:extLst>
                  <a:ext uri="{63B3BB69-23CF-44E3-9099-C40C66FF867C}">
                    <a14:compatExt spid="_x0000_s95259"/>
                  </a:ext>
                </a:extLst>
              </xdr:cNvPr>
              <xdr:cNvSpPr/>
            </xdr:nvSpPr>
            <xdr:spPr>
              <a:xfrm>
                <a:off x="11092667" y="32707385"/>
                <a:ext cx="69"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Lst>
              </xdr:cNvPr>
              <xdr:cNvSpPr/>
            </xdr:nvSpPr>
            <xdr:spPr>
              <a:xfrm>
                <a:off x="11092897" y="32707385"/>
                <a:ext cx="91"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Lst>
              </xdr:cNvPr>
              <xdr:cNvSpPr/>
            </xdr:nvSpPr>
            <xdr:spPr>
              <a:xfrm>
                <a:off x="11092684" y="32707385"/>
                <a:ext cx="8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Lst>
              </xdr:cNvPr>
              <xdr:cNvSpPr/>
            </xdr:nvSpPr>
            <xdr:spPr>
              <a:xfrm>
                <a:off x="11092901" y="32707385"/>
                <a:ext cx="10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Lst>
              </xdr:cNvPr>
              <xdr:cNvSpPr/>
            </xdr:nvSpPr>
            <xdr:spPr>
              <a:xfrm>
                <a:off x="11092775" y="32707385"/>
                <a:ext cx="20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Lst>
              </xdr:cNvPr>
              <xdr:cNvSpPr/>
            </xdr:nvSpPr>
            <xdr:spPr>
              <a:xfrm>
                <a:off x="427" y="0"/>
                <a:ext cx="165"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xdr:cNvGrpSpPr/>
          </xdr:nvGrpSpPr>
          <xdr:grpSpPr>
            <a:xfrm>
              <a:off x="5519172" y="35482296"/>
              <a:ext cx="1619250" cy="701797"/>
              <a:chOff x="5519172" y="35863244"/>
              <a:chExt cx="1619250" cy="694435"/>
            </a:xfrm>
          </xdr:grpSpPr>
          <xdr:sp macro="" textlink="">
            <xdr:nvSpPr>
              <xdr:cNvPr id="95407" name="Check Box 175" hidden="1">
                <a:extLst>
                  <a:ext uri="{63B3BB69-23CF-44E3-9099-C40C66FF867C}">
                    <a14:compatExt spid="_x0000_s95407"/>
                  </a:ext>
                </a:extLst>
              </xdr:cNvPr>
              <xdr:cNvSpPr/>
            </xdr:nvSpPr>
            <xdr:spPr>
              <a:xfrm>
                <a:off x="5527462" y="35863244"/>
                <a:ext cx="452418"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Lst>
              </xdr:cNvPr>
              <xdr:cNvSpPr/>
            </xdr:nvSpPr>
            <xdr:spPr>
              <a:xfrm>
                <a:off x="6147104" y="35863313"/>
                <a:ext cx="630643"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Lst>
              </xdr:cNvPr>
              <xdr:cNvSpPr/>
            </xdr:nvSpPr>
            <xdr:spPr>
              <a:xfrm>
                <a:off x="5519172" y="36213201"/>
                <a:ext cx="568950"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Lst>
              </xdr:cNvPr>
              <xdr:cNvSpPr/>
            </xdr:nvSpPr>
            <xdr:spPr>
              <a:xfrm>
                <a:off x="6154750" y="36219018"/>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xdr:cNvGrpSpPr/>
          </xdr:nvGrpSpPr>
          <xdr:grpSpPr>
            <a:xfrm>
              <a:off x="7514092" y="35464962"/>
              <a:ext cx="1523262" cy="715226"/>
              <a:chOff x="7272304" y="35845947"/>
              <a:chExt cx="1523261" cy="707906"/>
            </a:xfrm>
          </xdr:grpSpPr>
          <xdr:sp macro="" textlink="">
            <xdr:nvSpPr>
              <xdr:cNvPr id="95412" name="Check Box 180" hidden="1">
                <a:extLst>
                  <a:ext uri="{63B3BB69-23CF-44E3-9099-C40C66FF867C}">
                    <a14:compatExt spid="_x0000_s95412"/>
                  </a:ext>
                </a:extLst>
              </xdr:cNvPr>
              <xdr:cNvSpPr/>
            </xdr:nvSpPr>
            <xdr:spPr>
              <a:xfrm>
                <a:off x="7280107" y="35845947"/>
                <a:ext cx="425619" cy="34055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Lst>
              </xdr:cNvPr>
              <xdr:cNvSpPr/>
            </xdr:nvSpPr>
            <xdr:spPr>
              <a:xfrm>
                <a:off x="7863043" y="35845973"/>
                <a:ext cx="593286"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Lst>
              </xdr:cNvPr>
              <xdr:cNvSpPr/>
            </xdr:nvSpPr>
            <xdr:spPr>
              <a:xfrm>
                <a:off x="7272304" y="36202651"/>
                <a:ext cx="535248"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Lst>
              </xdr:cNvPr>
              <xdr:cNvSpPr/>
            </xdr:nvSpPr>
            <xdr:spPr>
              <a:xfrm>
                <a:off x="7870162" y="36208643"/>
                <a:ext cx="925403" cy="34521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xdr:cNvGrpSpPr/>
          </xdr:nvGrpSpPr>
          <xdr:grpSpPr>
            <a:xfrm>
              <a:off x="9439075" y="35456302"/>
              <a:ext cx="1524002" cy="715226"/>
              <a:chOff x="9197286" y="35837287"/>
              <a:chExt cx="1524002" cy="707906"/>
            </a:xfrm>
          </xdr:grpSpPr>
          <xdr:sp macro="" textlink="">
            <xdr:nvSpPr>
              <xdr:cNvPr id="95417" name="Check Box 185" hidden="1">
                <a:extLst>
                  <a:ext uri="{63B3BB69-23CF-44E3-9099-C40C66FF867C}">
                    <a14:compatExt spid="_x0000_s95417"/>
                  </a:ext>
                </a:extLst>
              </xdr:cNvPr>
              <xdr:cNvSpPr/>
            </xdr:nvSpPr>
            <xdr:spPr>
              <a:xfrm>
                <a:off x="9205092" y="35837287"/>
                <a:ext cx="425805" cy="34055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Lst>
              </xdr:cNvPr>
              <xdr:cNvSpPr/>
            </xdr:nvSpPr>
            <xdr:spPr>
              <a:xfrm>
                <a:off x="9788284" y="35837313"/>
                <a:ext cx="593546"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Lst>
              </xdr:cNvPr>
              <xdr:cNvSpPr/>
            </xdr:nvSpPr>
            <xdr:spPr>
              <a:xfrm>
                <a:off x="9197286" y="36193991"/>
                <a:ext cx="535482" cy="34056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Lst>
              </xdr:cNvPr>
              <xdr:cNvSpPr/>
            </xdr:nvSpPr>
            <xdr:spPr>
              <a:xfrm>
                <a:off x="9795480" y="36199983"/>
                <a:ext cx="925808" cy="34521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xdr:cNvGrpSpPr/>
          </xdr:nvGrpSpPr>
          <xdr:grpSpPr>
            <a:xfrm>
              <a:off x="5590442" y="46826712"/>
              <a:ext cx="1619250" cy="560789"/>
              <a:chOff x="5519172" y="35863509"/>
              <a:chExt cx="1619250" cy="694128"/>
            </a:xfrm>
          </xdr:grpSpPr>
          <xdr:sp macro="" textlink="">
            <xdr:nvSpPr>
              <xdr:cNvPr id="95424" name="Check Box 192" hidden="1">
                <a:extLst>
                  <a:ext uri="{63B3BB69-23CF-44E3-9099-C40C66FF867C}">
                    <a14:compatExt spid="_x0000_s95424"/>
                  </a:ext>
                </a:extLst>
              </xdr:cNvPr>
              <xdr:cNvSpPr/>
            </xdr:nvSpPr>
            <xdr:spPr>
              <a:xfrm>
                <a:off x="5527462" y="35863516"/>
                <a:ext cx="452418"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Lst>
              </xdr:cNvPr>
              <xdr:cNvSpPr/>
            </xdr:nvSpPr>
            <xdr:spPr>
              <a:xfrm>
                <a:off x="6147104" y="35863509"/>
                <a:ext cx="630643" cy="33411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Lst>
              </xdr:cNvPr>
              <xdr:cNvSpPr/>
            </xdr:nvSpPr>
            <xdr:spPr>
              <a:xfrm>
                <a:off x="5519172" y="36213200"/>
                <a:ext cx="568950"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Lst>
              </xdr:cNvPr>
              <xdr:cNvSpPr/>
            </xdr:nvSpPr>
            <xdr:spPr>
              <a:xfrm>
                <a:off x="6154750" y="36218973"/>
                <a:ext cx="983672" cy="338664"/>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xdr:cNvGrpSpPr/>
          </xdr:nvGrpSpPr>
          <xdr:grpSpPr>
            <a:xfrm>
              <a:off x="7583365" y="46877585"/>
              <a:ext cx="1619250" cy="513626"/>
              <a:chOff x="5519172" y="35863286"/>
              <a:chExt cx="1619250" cy="694640"/>
            </a:xfrm>
          </xdr:grpSpPr>
          <xdr:sp macro="" textlink="">
            <xdr:nvSpPr>
              <xdr:cNvPr id="95428" name="Check Box 196" hidden="1">
                <a:extLst>
                  <a:ext uri="{63B3BB69-23CF-44E3-9099-C40C66FF867C}">
                    <a14:compatExt spid="_x0000_s95428"/>
                  </a:ext>
                </a:extLst>
              </xdr:cNvPr>
              <xdr:cNvSpPr/>
            </xdr:nvSpPr>
            <xdr:spPr>
              <a:xfrm>
                <a:off x="5527462" y="35863309"/>
                <a:ext cx="452418"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Lst>
              </xdr:cNvPr>
              <xdr:cNvSpPr/>
            </xdr:nvSpPr>
            <xdr:spPr>
              <a:xfrm>
                <a:off x="6147104" y="35863286"/>
                <a:ext cx="630643"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Lst>
              </xdr:cNvPr>
              <xdr:cNvSpPr/>
            </xdr:nvSpPr>
            <xdr:spPr>
              <a:xfrm>
                <a:off x="5519172" y="36213201"/>
                <a:ext cx="568950"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Lst>
              </xdr:cNvPr>
              <xdr:cNvSpPr/>
            </xdr:nvSpPr>
            <xdr:spPr>
              <a:xfrm>
                <a:off x="6154750" y="36219267"/>
                <a:ext cx="983672" cy="33865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xdr:cNvGrpSpPr/>
          </xdr:nvGrpSpPr>
          <xdr:grpSpPr>
            <a:xfrm>
              <a:off x="9466386" y="46892133"/>
              <a:ext cx="1619250" cy="494589"/>
              <a:chOff x="5519172" y="35863254"/>
              <a:chExt cx="1619250" cy="694715"/>
            </a:xfrm>
          </xdr:grpSpPr>
          <xdr:sp macro="" textlink="">
            <xdr:nvSpPr>
              <xdr:cNvPr id="95432" name="Check Box 200" hidden="1">
                <a:extLst>
                  <a:ext uri="{63B3BB69-23CF-44E3-9099-C40C66FF867C}">
                    <a14:compatExt spid="_x0000_s95432"/>
                  </a:ext>
                </a:extLst>
              </xdr:cNvPr>
              <xdr:cNvSpPr/>
            </xdr:nvSpPr>
            <xdr:spPr>
              <a:xfrm>
                <a:off x="5527462" y="35863254"/>
                <a:ext cx="452418" cy="33410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Lst>
              </xdr:cNvPr>
              <xdr:cNvSpPr/>
            </xdr:nvSpPr>
            <xdr:spPr>
              <a:xfrm>
                <a:off x="6147104" y="35863291"/>
                <a:ext cx="630643"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Lst>
              </xdr:cNvPr>
              <xdr:cNvSpPr/>
            </xdr:nvSpPr>
            <xdr:spPr>
              <a:xfrm>
                <a:off x="5519172" y="36213201"/>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Lst>
              </xdr:cNvPr>
              <xdr:cNvSpPr/>
            </xdr:nvSpPr>
            <xdr:spPr>
              <a:xfrm>
                <a:off x="6154750" y="36219307"/>
                <a:ext cx="983672" cy="338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xdr:cNvGrpSpPr/>
          </xdr:nvGrpSpPr>
          <xdr:grpSpPr>
            <a:xfrm>
              <a:off x="5663712" y="51486286"/>
              <a:ext cx="1619250" cy="634462"/>
              <a:chOff x="5519172" y="35863269"/>
              <a:chExt cx="1619250" cy="694584"/>
            </a:xfrm>
          </xdr:grpSpPr>
          <xdr:sp macro="" textlink="">
            <xdr:nvSpPr>
              <xdr:cNvPr id="95445" name="Check Box 213" hidden="1">
                <a:extLst>
                  <a:ext uri="{63B3BB69-23CF-44E3-9099-C40C66FF867C}">
                    <a14:compatExt spid="_x0000_s95445"/>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Lst>
              </xdr:cNvPr>
              <xdr:cNvSpPr/>
            </xdr:nvSpPr>
            <xdr:spPr>
              <a:xfrm>
                <a:off x="6147104" y="35863269"/>
                <a:ext cx="630643" cy="3340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Lst>
              </xdr:cNvPr>
              <xdr:cNvSpPr/>
            </xdr:nvSpPr>
            <xdr:spPr>
              <a:xfrm>
                <a:off x="5519172" y="36213200"/>
                <a:ext cx="568950"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Lst>
              </xdr:cNvPr>
              <xdr:cNvSpPr/>
            </xdr:nvSpPr>
            <xdr:spPr>
              <a:xfrm>
                <a:off x="6154750" y="36219191"/>
                <a:ext cx="983672" cy="338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xdr:cNvGrpSpPr/>
          </xdr:nvGrpSpPr>
          <xdr:grpSpPr>
            <a:xfrm>
              <a:off x="7598021" y="51486286"/>
              <a:ext cx="1699854" cy="634462"/>
              <a:chOff x="5519174" y="35863269"/>
              <a:chExt cx="1619255" cy="694584"/>
            </a:xfrm>
          </xdr:grpSpPr>
          <xdr:sp macro="" textlink="">
            <xdr:nvSpPr>
              <xdr:cNvPr id="95449" name="Check Box 217" hidden="1">
                <a:extLst>
                  <a:ext uri="{63B3BB69-23CF-44E3-9099-C40C66FF867C}">
                    <a14:compatExt spid="_x0000_s95449"/>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Lst>
              </xdr:cNvPr>
              <xdr:cNvSpPr/>
            </xdr:nvSpPr>
            <xdr:spPr>
              <a:xfrm>
                <a:off x="6147104" y="35863269"/>
                <a:ext cx="630643" cy="3340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Lst>
              </xdr:cNvPr>
              <xdr:cNvSpPr/>
            </xdr:nvSpPr>
            <xdr:spPr>
              <a:xfrm>
                <a:off x="5519174" y="36213200"/>
                <a:ext cx="568949"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Lst>
              </xdr:cNvPr>
              <xdr:cNvSpPr/>
            </xdr:nvSpPr>
            <xdr:spPr>
              <a:xfrm>
                <a:off x="6154757" y="36219191"/>
                <a:ext cx="983672" cy="338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xdr:cNvGrpSpPr/>
          </xdr:nvGrpSpPr>
          <xdr:grpSpPr>
            <a:xfrm>
              <a:off x="9583616" y="51486286"/>
              <a:ext cx="1504949" cy="634462"/>
              <a:chOff x="5519174" y="35863269"/>
              <a:chExt cx="1619250" cy="694584"/>
            </a:xfrm>
          </xdr:grpSpPr>
          <xdr:sp macro="" textlink="">
            <xdr:nvSpPr>
              <xdr:cNvPr id="95453" name="Check Box 221" hidden="1">
                <a:extLst>
                  <a:ext uri="{63B3BB69-23CF-44E3-9099-C40C66FF867C}">
                    <a14:compatExt spid="_x0000_s95453"/>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Lst>
              </xdr:cNvPr>
              <xdr:cNvSpPr/>
            </xdr:nvSpPr>
            <xdr:spPr>
              <a:xfrm>
                <a:off x="6147104" y="35863269"/>
                <a:ext cx="630643" cy="334099"/>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Lst>
              </xdr:cNvPr>
              <xdr:cNvSpPr/>
            </xdr:nvSpPr>
            <xdr:spPr>
              <a:xfrm>
                <a:off x="5519174" y="36213200"/>
                <a:ext cx="568950"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Lst>
              </xdr:cNvPr>
              <xdr:cNvSpPr/>
            </xdr:nvSpPr>
            <xdr:spPr>
              <a:xfrm>
                <a:off x="6154752" y="36219191"/>
                <a:ext cx="983672" cy="338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xdr:cNvGrpSpPr/>
          </xdr:nvGrpSpPr>
          <xdr:grpSpPr>
            <a:xfrm>
              <a:off x="5663712" y="71898945"/>
              <a:ext cx="1619250" cy="670926"/>
              <a:chOff x="5519172" y="35863447"/>
              <a:chExt cx="1619250" cy="694310"/>
            </a:xfrm>
          </xdr:grpSpPr>
          <xdr:sp macro="" textlink="">
            <xdr:nvSpPr>
              <xdr:cNvPr id="95492" name="Check Box 260" hidden="1">
                <a:extLst>
                  <a:ext uri="{63B3BB69-23CF-44E3-9099-C40C66FF867C}">
                    <a14:compatExt spid="_x0000_s95492"/>
                  </a:ext>
                </a:extLst>
              </xdr:cNvPr>
              <xdr:cNvSpPr/>
            </xdr:nvSpPr>
            <xdr:spPr>
              <a:xfrm>
                <a:off x="5527462" y="35863447"/>
                <a:ext cx="452418"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Lst>
              </xdr:cNvPr>
              <xdr:cNvSpPr/>
            </xdr:nvSpPr>
            <xdr:spPr>
              <a:xfrm>
                <a:off x="6147104" y="35863449"/>
                <a:ext cx="630643"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Lst>
              </xdr:cNvPr>
              <xdr:cNvSpPr/>
            </xdr:nvSpPr>
            <xdr:spPr>
              <a:xfrm>
                <a:off x="5519172" y="36213201"/>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Lst>
              </xdr:cNvPr>
              <xdr:cNvSpPr/>
            </xdr:nvSpPr>
            <xdr:spPr>
              <a:xfrm>
                <a:off x="6154750" y="36219097"/>
                <a:ext cx="983672" cy="33866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xdr:cNvGrpSpPr/>
          </xdr:nvGrpSpPr>
          <xdr:grpSpPr>
            <a:xfrm>
              <a:off x="7598019" y="71898945"/>
              <a:ext cx="1677866" cy="670926"/>
              <a:chOff x="5519172" y="35863447"/>
              <a:chExt cx="1619251" cy="694310"/>
            </a:xfrm>
          </xdr:grpSpPr>
          <xdr:sp macro="" textlink="">
            <xdr:nvSpPr>
              <xdr:cNvPr id="95496" name="Check Box 264" hidden="1">
                <a:extLst>
                  <a:ext uri="{63B3BB69-23CF-44E3-9099-C40C66FF867C}">
                    <a14:compatExt spid="_x0000_s95496"/>
                  </a:ext>
                </a:extLst>
              </xdr:cNvPr>
              <xdr:cNvSpPr/>
            </xdr:nvSpPr>
            <xdr:spPr>
              <a:xfrm>
                <a:off x="5527462" y="35863447"/>
                <a:ext cx="452418"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Lst>
              </xdr:cNvPr>
              <xdr:cNvSpPr/>
            </xdr:nvSpPr>
            <xdr:spPr>
              <a:xfrm>
                <a:off x="6147104" y="35863449"/>
                <a:ext cx="630643"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Lst>
              </xdr:cNvPr>
              <xdr:cNvSpPr/>
            </xdr:nvSpPr>
            <xdr:spPr>
              <a:xfrm>
                <a:off x="5519172" y="36213201"/>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Lst>
              </xdr:cNvPr>
              <xdr:cNvSpPr/>
            </xdr:nvSpPr>
            <xdr:spPr>
              <a:xfrm>
                <a:off x="6154751" y="36219097"/>
                <a:ext cx="983672" cy="33866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xdr:cNvGrpSpPr/>
          </xdr:nvGrpSpPr>
          <xdr:grpSpPr>
            <a:xfrm>
              <a:off x="9583616" y="71898945"/>
              <a:ext cx="1504949" cy="670926"/>
              <a:chOff x="5519174" y="35863447"/>
              <a:chExt cx="1619250" cy="694310"/>
            </a:xfrm>
          </xdr:grpSpPr>
          <xdr:sp macro="" textlink="">
            <xdr:nvSpPr>
              <xdr:cNvPr id="95500" name="Check Box 268" hidden="1">
                <a:extLst>
                  <a:ext uri="{63B3BB69-23CF-44E3-9099-C40C66FF867C}">
                    <a14:compatExt spid="_x0000_s95500"/>
                  </a:ext>
                </a:extLst>
              </xdr:cNvPr>
              <xdr:cNvSpPr/>
            </xdr:nvSpPr>
            <xdr:spPr>
              <a:xfrm>
                <a:off x="5527462" y="35863447"/>
                <a:ext cx="452418" cy="334103"/>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Lst>
              </xdr:cNvPr>
              <xdr:cNvSpPr/>
            </xdr:nvSpPr>
            <xdr:spPr>
              <a:xfrm>
                <a:off x="6147104" y="35863449"/>
                <a:ext cx="630643" cy="33410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Lst>
              </xdr:cNvPr>
              <xdr:cNvSpPr/>
            </xdr:nvSpPr>
            <xdr:spPr>
              <a:xfrm>
                <a:off x="5519174" y="36213201"/>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Lst>
              </xdr:cNvPr>
              <xdr:cNvSpPr/>
            </xdr:nvSpPr>
            <xdr:spPr>
              <a:xfrm>
                <a:off x="6154752" y="36219097"/>
                <a:ext cx="983672" cy="33866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xdr:cNvGrpSpPr/>
          </xdr:nvGrpSpPr>
          <xdr:grpSpPr>
            <a:xfrm>
              <a:off x="5597769" y="67268402"/>
              <a:ext cx="1619250" cy="572176"/>
              <a:chOff x="5519172" y="35863286"/>
              <a:chExt cx="1619250" cy="694533"/>
            </a:xfrm>
          </xdr:grpSpPr>
          <xdr:sp macro="" textlink="">
            <xdr:nvSpPr>
              <xdr:cNvPr id="95504" name="Check Box 272" hidden="1">
                <a:extLst>
                  <a:ext uri="{63B3BB69-23CF-44E3-9099-C40C66FF867C}">
                    <a14:compatExt spid="_x0000_s95504"/>
                  </a:ext>
                </a:extLst>
              </xdr:cNvPr>
              <xdr:cNvSpPr/>
            </xdr:nvSpPr>
            <xdr:spPr>
              <a:xfrm>
                <a:off x="5527462" y="35863286"/>
                <a:ext cx="452418" cy="33409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Lst>
              </xdr:cNvPr>
              <xdr:cNvSpPr/>
            </xdr:nvSpPr>
            <xdr:spPr>
              <a:xfrm>
                <a:off x="6147104" y="35863291"/>
                <a:ext cx="630643"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Lst>
              </xdr:cNvPr>
              <xdr:cNvSpPr/>
            </xdr:nvSpPr>
            <xdr:spPr>
              <a:xfrm>
                <a:off x="5519172" y="36213202"/>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Lst>
              </xdr:cNvPr>
              <xdr:cNvSpPr/>
            </xdr:nvSpPr>
            <xdr:spPr>
              <a:xfrm>
                <a:off x="6154750" y="36219158"/>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xdr:cNvGrpSpPr/>
          </xdr:nvGrpSpPr>
          <xdr:grpSpPr>
            <a:xfrm>
              <a:off x="7590692" y="67305035"/>
              <a:ext cx="1619250" cy="572176"/>
              <a:chOff x="5519172" y="35863286"/>
              <a:chExt cx="1619250" cy="694533"/>
            </a:xfrm>
          </xdr:grpSpPr>
          <xdr:sp macro="" textlink="">
            <xdr:nvSpPr>
              <xdr:cNvPr id="95508" name="Check Box 276" hidden="1">
                <a:extLst>
                  <a:ext uri="{63B3BB69-23CF-44E3-9099-C40C66FF867C}">
                    <a14:compatExt spid="_x0000_s95508"/>
                  </a:ext>
                </a:extLst>
              </xdr:cNvPr>
              <xdr:cNvSpPr/>
            </xdr:nvSpPr>
            <xdr:spPr>
              <a:xfrm>
                <a:off x="5527462" y="35863286"/>
                <a:ext cx="452418" cy="33409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Lst>
              </xdr:cNvPr>
              <xdr:cNvSpPr/>
            </xdr:nvSpPr>
            <xdr:spPr>
              <a:xfrm>
                <a:off x="6147104" y="35863291"/>
                <a:ext cx="630643"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Lst>
              </xdr:cNvPr>
              <xdr:cNvSpPr/>
            </xdr:nvSpPr>
            <xdr:spPr>
              <a:xfrm>
                <a:off x="5519172" y="36213202"/>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Lst>
              </xdr:cNvPr>
              <xdr:cNvSpPr/>
            </xdr:nvSpPr>
            <xdr:spPr>
              <a:xfrm>
                <a:off x="6154750" y="36219158"/>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xdr:cNvGrpSpPr/>
          </xdr:nvGrpSpPr>
          <xdr:grpSpPr>
            <a:xfrm>
              <a:off x="9429750" y="67312362"/>
              <a:ext cx="1619250" cy="572176"/>
              <a:chOff x="5519172" y="35863286"/>
              <a:chExt cx="1619250" cy="694533"/>
            </a:xfrm>
          </xdr:grpSpPr>
          <xdr:sp macro="" textlink="">
            <xdr:nvSpPr>
              <xdr:cNvPr id="95512" name="Check Box 280" hidden="1">
                <a:extLst>
                  <a:ext uri="{63B3BB69-23CF-44E3-9099-C40C66FF867C}">
                    <a14:compatExt spid="_x0000_s95512"/>
                  </a:ext>
                </a:extLst>
              </xdr:cNvPr>
              <xdr:cNvSpPr/>
            </xdr:nvSpPr>
            <xdr:spPr>
              <a:xfrm>
                <a:off x="5527462" y="35863286"/>
                <a:ext cx="452418" cy="334098"/>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Lst>
              </xdr:cNvPr>
              <xdr:cNvSpPr/>
            </xdr:nvSpPr>
            <xdr:spPr>
              <a:xfrm>
                <a:off x="6147104" y="35863291"/>
                <a:ext cx="630643"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Lst>
              </xdr:cNvPr>
              <xdr:cNvSpPr/>
            </xdr:nvSpPr>
            <xdr:spPr>
              <a:xfrm>
                <a:off x="5519172" y="36213202"/>
                <a:ext cx="568950" cy="33410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Lst>
              </xdr:cNvPr>
              <xdr:cNvSpPr/>
            </xdr:nvSpPr>
            <xdr:spPr>
              <a:xfrm>
                <a:off x="6154750" y="36219158"/>
                <a:ext cx="983672" cy="338661"/>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xdr:cNvPr>
        <xdr:cNvGrpSpPr>
          <a:grpSpLocks/>
        </xdr:cNvGrpSpPr>
      </xdr:nvGrpSpPr>
      <xdr:grpSpPr bwMode="auto">
        <a:xfrm>
          <a:off x="7048500" y="28575"/>
          <a:ext cx="1104900" cy="742950"/>
          <a:chOff x="738" y="5"/>
          <a:chExt cx="116" cy="73"/>
        </a:xfrm>
      </xdr:grpSpPr>
      <xdr:sp macro="" textlink="">
        <xdr:nvSpPr>
          <xdr:cNvPr id="447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xdr:cNvPr>
        <xdr:cNvGrpSpPr>
          <a:grpSpLocks/>
        </xdr:cNvGrpSpPr>
      </xdr:nvGrpSpPr>
      <xdr:grpSpPr bwMode="auto">
        <a:xfrm>
          <a:off x="10914529" y="200025"/>
          <a:ext cx="0" cy="875740"/>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7</xdr:col>
          <xdr:colOff>1019175</xdr:colOff>
          <xdr:row>165</xdr:row>
          <xdr:rowOff>114300</xdr:rowOff>
        </xdr:from>
        <xdr:to>
          <xdr:col>8</xdr:col>
          <xdr:colOff>1095375</xdr:colOff>
          <xdr:row>165</xdr:row>
          <xdr:rowOff>381000</xdr:rowOff>
        </xdr:to>
        <xdr:sp macro="" textlink="">
          <xdr:nvSpPr>
            <xdr:cNvPr id="141313" name="Check Box 1" hidden="1">
              <a:extLst>
                <a:ext uri="{63B3BB69-23CF-44E3-9099-C40C66FF867C}">
                  <a14:compatExt spid="_x0000_s1413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142875</xdr:colOff>
          <xdr:row>165</xdr:row>
          <xdr:rowOff>666750</xdr:rowOff>
        </xdr:from>
        <xdr:to>
          <xdr:col>5</xdr:col>
          <xdr:colOff>1000125</xdr:colOff>
          <xdr:row>165</xdr:row>
          <xdr:rowOff>942975</xdr:rowOff>
        </xdr:to>
        <xdr:sp macro="" textlink="">
          <xdr:nvSpPr>
            <xdr:cNvPr id="141314" name="Check Box 2" hidden="1">
              <a:extLst>
                <a:ext uri="{63B3BB69-23CF-44E3-9099-C40C66FF867C}">
                  <a14:compatExt spid="_x0000_s1413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1295400</xdr:colOff>
          <xdr:row>165</xdr:row>
          <xdr:rowOff>57150</xdr:rowOff>
        </xdr:from>
        <xdr:to>
          <xdr:col>6</xdr:col>
          <xdr:colOff>752475</xdr:colOff>
          <xdr:row>165</xdr:row>
          <xdr:rowOff>333375</xdr:rowOff>
        </xdr:to>
        <xdr:sp macro="" textlink="">
          <xdr:nvSpPr>
            <xdr:cNvPr id="141315" name="Check Box 3" hidden="1">
              <a:extLst>
                <a:ext uri="{63B3BB69-23CF-44E3-9099-C40C66FF867C}">
                  <a14:compatExt spid="_x0000_s1413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165</xdr:row>
          <xdr:rowOff>9525</xdr:rowOff>
        </xdr:from>
        <xdr:to>
          <xdr:col>5</xdr:col>
          <xdr:colOff>1057275</xdr:colOff>
          <xdr:row>165</xdr:row>
          <xdr:rowOff>361950</xdr:rowOff>
        </xdr:to>
        <xdr:sp macro="" textlink="">
          <xdr:nvSpPr>
            <xdr:cNvPr id="141316" name="Check Box 4" hidden="1">
              <a:extLst>
                <a:ext uri="{63B3BB69-23CF-44E3-9099-C40C66FF867C}">
                  <a14:compatExt spid="_x0000_s1413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523875</xdr:colOff>
          <xdr:row>165</xdr:row>
          <xdr:rowOff>695325</xdr:rowOff>
        </xdr:from>
        <xdr:to>
          <xdr:col>6</xdr:col>
          <xdr:colOff>1228725</xdr:colOff>
          <xdr:row>165</xdr:row>
          <xdr:rowOff>885825</xdr:rowOff>
        </xdr:to>
        <xdr:sp macro="" textlink="">
          <xdr:nvSpPr>
            <xdr:cNvPr id="141317" name="Check Box 5" hidden="1">
              <a:extLst>
                <a:ext uri="{63B3BB69-23CF-44E3-9099-C40C66FF867C}">
                  <a14:compatExt spid="_x0000_s1413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1085850</xdr:colOff>
          <xdr:row>165</xdr:row>
          <xdr:rowOff>85725</xdr:rowOff>
        </xdr:from>
        <xdr:to>
          <xdr:col>7</xdr:col>
          <xdr:colOff>571500</xdr:colOff>
          <xdr:row>165</xdr:row>
          <xdr:rowOff>419100</xdr:rowOff>
        </xdr:to>
        <xdr:sp macro="" textlink="">
          <xdr:nvSpPr>
            <xdr:cNvPr id="141318" name="Check Box 6" hidden="1">
              <a:extLst>
                <a:ext uri="{63B3BB69-23CF-44E3-9099-C40C66FF867C}">
                  <a14:compatExt spid="_x0000_s1413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91</xdr:row>
          <xdr:rowOff>0</xdr:rowOff>
        </xdr:from>
        <xdr:to>
          <xdr:col>6</xdr:col>
          <xdr:colOff>895350</xdr:colOff>
          <xdr:row>91</xdr:row>
          <xdr:rowOff>0</xdr:rowOff>
        </xdr:to>
        <xdr:grpSp>
          <xdr:nvGrpSpPr>
            <xdr:cNvPr id="11" name="Group 225"/>
            <xdr:cNvGrpSpPr>
              <a:grpSpLocks/>
            </xdr:cNvGrpSpPr>
          </xdr:nvGrpSpPr>
          <xdr:grpSpPr bwMode="auto">
            <a:xfrm>
              <a:off x="5504890" y="31454912"/>
              <a:ext cx="2248460" cy="0"/>
              <a:chOff x="430" y="0"/>
              <a:chExt cx="7752990" cy="31454912"/>
            </a:xfrm>
          </xdr:grpSpPr>
          <xdr:sp macro="" textlink="">
            <xdr:nvSpPr>
              <xdr:cNvPr id="141319" name="Check Box 7" hidden="1">
                <a:extLst>
                  <a:ext uri="{63B3BB69-23CF-44E3-9099-C40C66FF867C}">
                    <a14:compatExt spid="_x0000_s141319"/>
                  </a:ext>
                </a:extLst>
              </xdr:cNvPr>
              <xdr:cNvSpPr/>
            </xdr:nvSpPr>
            <xdr:spPr>
              <a:xfrm>
                <a:off x="7753289" y="31454912"/>
                <a:ext cx="66"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Lst>
              </xdr:cNvPr>
              <xdr:cNvSpPr/>
            </xdr:nvSpPr>
            <xdr:spPr>
              <a:xfrm>
                <a:off x="7753275" y="31454912"/>
                <a:ext cx="93"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Lst>
              </xdr:cNvPr>
              <xdr:cNvSpPr/>
            </xdr:nvSpPr>
            <xdr:spPr>
              <a:xfrm>
                <a:off x="7753278" y="31454912"/>
                <a:ext cx="86"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Lst>
              </xdr:cNvPr>
              <xdr:cNvSpPr/>
            </xdr:nvSpPr>
            <xdr:spPr>
              <a:xfrm>
                <a:off x="7753271" y="31454912"/>
                <a:ext cx="104"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Lst>
              </xdr:cNvPr>
              <xdr:cNvSpPr/>
            </xdr:nvSpPr>
            <xdr:spPr>
              <a:xfrm>
                <a:off x="7753223" y="31454912"/>
                <a:ext cx="19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Lst>
              </xdr:cNvPr>
              <xdr:cNvSpPr/>
            </xdr:nvSpPr>
            <xdr:spPr>
              <a:xfrm>
                <a:off x="430" y="0"/>
                <a:ext cx="16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91</xdr:row>
          <xdr:rowOff>0</xdr:rowOff>
        </xdr:from>
        <xdr:to>
          <xdr:col>9</xdr:col>
          <xdr:colOff>0</xdr:colOff>
          <xdr:row>91</xdr:row>
          <xdr:rowOff>0</xdr:rowOff>
        </xdr:to>
        <xdr:grpSp>
          <xdr:nvGrpSpPr>
            <xdr:cNvPr id="18" name="Group 232"/>
            <xdr:cNvGrpSpPr>
              <a:grpSpLocks/>
            </xdr:cNvGrpSpPr>
          </xdr:nvGrpSpPr>
          <xdr:grpSpPr bwMode="auto">
            <a:xfrm>
              <a:off x="8216713" y="31454912"/>
              <a:ext cx="2697816" cy="0"/>
              <a:chOff x="428" y="0"/>
              <a:chExt cx="10914170" cy="31454912"/>
            </a:xfrm>
          </xdr:grpSpPr>
          <xdr:sp macro="" textlink="">
            <xdr:nvSpPr>
              <xdr:cNvPr id="141325" name="Check Box 13" hidden="1">
                <a:extLst>
                  <a:ext uri="{63B3BB69-23CF-44E3-9099-C40C66FF867C}">
                    <a14:compatExt spid="_x0000_s141325"/>
                  </a:ext>
                </a:extLst>
              </xdr:cNvPr>
              <xdr:cNvSpPr/>
            </xdr:nvSpPr>
            <xdr:spPr>
              <a:xfrm>
                <a:off x="10914470" y="31454912"/>
                <a:ext cx="69"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Lst>
              </xdr:cNvPr>
              <xdr:cNvSpPr/>
            </xdr:nvSpPr>
            <xdr:spPr>
              <a:xfrm>
                <a:off x="10914453" y="31454912"/>
                <a:ext cx="97"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Lst>
              </xdr:cNvPr>
              <xdr:cNvSpPr/>
            </xdr:nvSpPr>
            <xdr:spPr>
              <a:xfrm>
                <a:off x="10914462" y="31454912"/>
                <a:ext cx="85"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Lst>
              </xdr:cNvPr>
              <xdr:cNvSpPr/>
            </xdr:nvSpPr>
            <xdr:spPr>
              <a:xfrm>
                <a:off x="10914453" y="31454912"/>
                <a:ext cx="101"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Lst>
              </xdr:cNvPr>
              <xdr:cNvSpPr/>
            </xdr:nvSpPr>
            <xdr:spPr>
              <a:xfrm>
                <a:off x="10914408" y="31454912"/>
                <a:ext cx="19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Lst>
              </xdr:cNvPr>
              <xdr:cNvSpPr/>
            </xdr:nvSpPr>
            <xdr:spPr>
              <a:xfrm>
                <a:off x="428" y="0"/>
                <a:ext cx="162"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103</xdr:row>
          <xdr:rowOff>38100</xdr:rowOff>
        </xdr:from>
        <xdr:to>
          <xdr:col>6</xdr:col>
          <xdr:colOff>895350</xdr:colOff>
          <xdr:row>105</xdr:row>
          <xdr:rowOff>0</xdr:rowOff>
        </xdr:to>
        <xdr:grpSp>
          <xdr:nvGrpSpPr>
            <xdr:cNvPr id="25" name="Group 1"/>
            <xdr:cNvGrpSpPr>
              <a:grpSpLocks/>
            </xdr:cNvGrpSpPr>
          </xdr:nvGrpSpPr>
          <xdr:grpSpPr bwMode="auto">
            <a:xfrm>
              <a:off x="5504890" y="35134924"/>
              <a:ext cx="2248460" cy="1138517"/>
              <a:chOff x="4375671" y="38675982"/>
              <a:chExt cx="2077580" cy="1136295"/>
            </a:xfrm>
          </xdr:grpSpPr>
          <xdr:sp macro="" textlink="">
            <xdr:nvSpPr>
              <xdr:cNvPr id="141331" name="Check Box 19" hidden="1">
                <a:extLst>
                  <a:ext uri="{63B3BB69-23CF-44E3-9099-C40C66FF867C}">
                    <a14:compatExt spid="_x0000_s141331"/>
                  </a:ext>
                </a:extLst>
              </xdr:cNvPr>
              <xdr:cNvSpPr/>
            </xdr:nvSpPr>
            <xdr:spPr>
              <a:xfrm>
                <a:off x="4375671" y="38675982"/>
                <a:ext cx="685599"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32" name="Check Box 20" hidden="1">
                <a:extLst>
                  <a:ext uri="{63B3BB69-23CF-44E3-9099-C40C66FF867C}">
                    <a14:compatExt spid="_x0000_s141332"/>
                  </a:ext>
                </a:extLst>
              </xdr:cNvPr>
              <xdr:cNvSpPr/>
            </xdr:nvSpPr>
            <xdr:spPr>
              <a:xfrm>
                <a:off x="5217090" y="38675982"/>
                <a:ext cx="95568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33" name="Check Box 21" hidden="1">
                <a:extLst>
                  <a:ext uri="{63B3BB69-23CF-44E3-9099-C40C66FF867C}">
                    <a14:compatExt spid="_x0000_s141333"/>
                  </a:ext>
                </a:extLst>
              </xdr:cNvPr>
              <xdr:cNvSpPr/>
            </xdr:nvSpPr>
            <xdr:spPr>
              <a:xfrm>
                <a:off x="4386061" y="38884299"/>
                <a:ext cx="86219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34" name="Check Box 22" hidden="1">
                <a:extLst>
                  <a:ext uri="{63B3BB69-23CF-44E3-9099-C40C66FF867C}">
                    <a14:compatExt spid="_x0000_s141334"/>
                  </a:ext>
                </a:extLst>
              </xdr:cNvPr>
              <xdr:cNvSpPr/>
            </xdr:nvSpPr>
            <xdr:spPr>
              <a:xfrm>
                <a:off x="5217090" y="38884299"/>
                <a:ext cx="1018010"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35" name="Check Box 23" hidden="1">
                <a:extLst>
                  <a:ext uri="{63B3BB69-23CF-44E3-9099-C40C66FF867C}">
                    <a14:compatExt spid="_x0000_s141335"/>
                  </a:ext>
                </a:extLst>
              </xdr:cNvPr>
              <xdr:cNvSpPr/>
            </xdr:nvSpPr>
            <xdr:spPr>
              <a:xfrm>
                <a:off x="4406838" y="39585021"/>
                <a:ext cx="2046413" cy="227256"/>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6" name="Check Box 24" hidden="1">
                <a:extLst>
                  <a:ext uri="{63B3BB69-23CF-44E3-9099-C40C66FF867C}">
                    <a14:compatExt spid="_x0000_s141336"/>
                  </a:ext>
                </a:extLst>
              </xdr:cNvPr>
              <xdr:cNvSpPr/>
            </xdr:nvSpPr>
            <xdr:spPr>
              <a:xfrm>
                <a:off x="4386061" y="39092617"/>
                <a:ext cx="1682832" cy="255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152</xdr:row>
          <xdr:rowOff>38100</xdr:rowOff>
        </xdr:from>
        <xdr:to>
          <xdr:col>6</xdr:col>
          <xdr:colOff>895350</xdr:colOff>
          <xdr:row>156</xdr:row>
          <xdr:rowOff>0</xdr:rowOff>
        </xdr:to>
        <xdr:grpSp>
          <xdr:nvGrpSpPr>
            <xdr:cNvPr id="32" name="Group 1"/>
            <xdr:cNvGrpSpPr>
              <a:grpSpLocks/>
            </xdr:cNvGrpSpPr>
          </xdr:nvGrpSpPr>
          <xdr:grpSpPr bwMode="auto">
            <a:xfrm>
              <a:off x="5504890" y="50778335"/>
              <a:ext cx="2248460" cy="1149724"/>
              <a:chOff x="4375671" y="38675982"/>
              <a:chExt cx="2077580" cy="1136274"/>
            </a:xfrm>
          </xdr:grpSpPr>
          <xdr:sp macro="" textlink="">
            <xdr:nvSpPr>
              <xdr:cNvPr id="141337" name="Check Box 25" hidden="1">
                <a:extLst>
                  <a:ext uri="{63B3BB69-23CF-44E3-9099-C40C66FF867C}">
                    <a14:compatExt spid="_x0000_s141337"/>
                  </a:ext>
                </a:extLst>
              </xdr:cNvPr>
              <xdr:cNvSpPr/>
            </xdr:nvSpPr>
            <xdr:spPr>
              <a:xfrm>
                <a:off x="4375671" y="38675982"/>
                <a:ext cx="685599"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38" name="Check Box 26" hidden="1">
                <a:extLst>
                  <a:ext uri="{63B3BB69-23CF-44E3-9099-C40C66FF867C}">
                    <a14:compatExt spid="_x0000_s141338"/>
                  </a:ext>
                </a:extLst>
              </xdr:cNvPr>
              <xdr:cNvSpPr/>
            </xdr:nvSpPr>
            <xdr:spPr>
              <a:xfrm>
                <a:off x="5217090" y="38675982"/>
                <a:ext cx="95568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39" name="Check Box 27" hidden="1">
                <a:extLst>
                  <a:ext uri="{63B3BB69-23CF-44E3-9099-C40C66FF867C}">
                    <a14:compatExt spid="_x0000_s141339"/>
                  </a:ext>
                </a:extLst>
              </xdr:cNvPr>
              <xdr:cNvSpPr/>
            </xdr:nvSpPr>
            <xdr:spPr>
              <a:xfrm>
                <a:off x="4386061" y="38884299"/>
                <a:ext cx="86219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40" name="Check Box 28" hidden="1">
                <a:extLst>
                  <a:ext uri="{63B3BB69-23CF-44E3-9099-C40C66FF867C}">
                    <a14:compatExt spid="_x0000_s141340"/>
                  </a:ext>
                </a:extLst>
              </xdr:cNvPr>
              <xdr:cNvSpPr/>
            </xdr:nvSpPr>
            <xdr:spPr>
              <a:xfrm>
                <a:off x="5217090" y="38884299"/>
                <a:ext cx="1018010"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41" name="Check Box 29" hidden="1">
                <a:extLst>
                  <a:ext uri="{63B3BB69-23CF-44E3-9099-C40C66FF867C}">
                    <a14:compatExt spid="_x0000_s141341"/>
                  </a:ext>
                </a:extLst>
              </xdr:cNvPr>
              <xdr:cNvSpPr/>
            </xdr:nvSpPr>
            <xdr:spPr>
              <a:xfrm>
                <a:off x="4406838" y="39585001"/>
                <a:ext cx="2046413" cy="22725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42" name="Check Box 30" hidden="1">
                <a:extLst>
                  <a:ext uri="{63B3BB69-23CF-44E3-9099-C40C66FF867C}">
                    <a14:compatExt spid="_x0000_s141342"/>
                  </a:ext>
                </a:extLst>
              </xdr:cNvPr>
              <xdr:cNvSpPr/>
            </xdr:nvSpPr>
            <xdr:spPr>
              <a:xfrm>
                <a:off x="4386061" y="39092617"/>
                <a:ext cx="1682832" cy="255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135</xdr:row>
          <xdr:rowOff>38100</xdr:rowOff>
        </xdr:from>
        <xdr:to>
          <xdr:col>6</xdr:col>
          <xdr:colOff>895350</xdr:colOff>
          <xdr:row>139</xdr:row>
          <xdr:rowOff>0</xdr:rowOff>
        </xdr:to>
        <xdr:grpSp>
          <xdr:nvGrpSpPr>
            <xdr:cNvPr id="39" name="Group 1"/>
            <xdr:cNvGrpSpPr>
              <a:grpSpLocks/>
            </xdr:cNvGrpSpPr>
          </xdr:nvGrpSpPr>
          <xdr:grpSpPr bwMode="auto">
            <a:xfrm>
              <a:off x="5504890" y="45679659"/>
              <a:ext cx="2248460" cy="1149723"/>
              <a:chOff x="4375671" y="38675982"/>
              <a:chExt cx="2077580" cy="1136192"/>
            </a:xfrm>
          </xdr:grpSpPr>
          <xdr:sp macro="" textlink="">
            <xdr:nvSpPr>
              <xdr:cNvPr id="141343" name="Check Box 31" hidden="1">
                <a:extLst>
                  <a:ext uri="{63B3BB69-23CF-44E3-9099-C40C66FF867C}">
                    <a14:compatExt spid="_x0000_s141343"/>
                  </a:ext>
                </a:extLst>
              </xdr:cNvPr>
              <xdr:cNvSpPr/>
            </xdr:nvSpPr>
            <xdr:spPr>
              <a:xfrm>
                <a:off x="4375671" y="38675982"/>
                <a:ext cx="685599"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44" name="Check Box 32" hidden="1">
                <a:extLst>
                  <a:ext uri="{63B3BB69-23CF-44E3-9099-C40C66FF867C}">
                    <a14:compatExt spid="_x0000_s141344"/>
                  </a:ext>
                </a:extLst>
              </xdr:cNvPr>
              <xdr:cNvSpPr/>
            </xdr:nvSpPr>
            <xdr:spPr>
              <a:xfrm>
                <a:off x="5217090" y="38675982"/>
                <a:ext cx="95568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45" name="Check Box 33" hidden="1">
                <a:extLst>
                  <a:ext uri="{63B3BB69-23CF-44E3-9099-C40C66FF867C}">
                    <a14:compatExt spid="_x0000_s141345"/>
                  </a:ext>
                </a:extLst>
              </xdr:cNvPr>
              <xdr:cNvSpPr/>
            </xdr:nvSpPr>
            <xdr:spPr>
              <a:xfrm>
                <a:off x="4386061" y="38884299"/>
                <a:ext cx="862192"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46" name="Check Box 34" hidden="1">
                <a:extLst>
                  <a:ext uri="{63B3BB69-23CF-44E3-9099-C40C66FF867C}">
                    <a14:compatExt spid="_x0000_s141346"/>
                  </a:ext>
                </a:extLst>
              </xdr:cNvPr>
              <xdr:cNvSpPr/>
            </xdr:nvSpPr>
            <xdr:spPr>
              <a:xfrm>
                <a:off x="5217090" y="38884299"/>
                <a:ext cx="1018010" cy="27460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47" name="Check Box 35" hidden="1">
                <a:extLst>
                  <a:ext uri="{63B3BB69-23CF-44E3-9099-C40C66FF867C}">
                    <a14:compatExt spid="_x0000_s141347"/>
                  </a:ext>
                </a:extLst>
              </xdr:cNvPr>
              <xdr:cNvSpPr/>
            </xdr:nvSpPr>
            <xdr:spPr>
              <a:xfrm>
                <a:off x="4406838" y="39584919"/>
                <a:ext cx="2046413" cy="227255"/>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48" name="Check Box 36" hidden="1">
                <a:extLst>
                  <a:ext uri="{63B3BB69-23CF-44E3-9099-C40C66FF867C}">
                    <a14:compatExt spid="_x0000_s141348"/>
                  </a:ext>
                </a:extLst>
              </xdr:cNvPr>
              <xdr:cNvSpPr/>
            </xdr:nvSpPr>
            <xdr:spPr>
              <a:xfrm>
                <a:off x="4386061" y="39092617"/>
                <a:ext cx="1682832" cy="255662"/>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xdr:cNvPr>
        <xdr:cNvGrpSpPr>
          <a:grpSpLocks/>
        </xdr:cNvGrpSpPr>
      </xdr:nvGrpSpPr>
      <xdr:grpSpPr bwMode="auto">
        <a:xfrm>
          <a:off x="10201275" y="0"/>
          <a:ext cx="1104900" cy="781050"/>
          <a:chOff x="738" y="5"/>
          <a:chExt cx="116" cy="73"/>
        </a:xfrm>
      </xdr:grpSpPr>
      <xdr:sp macro="" textlink="">
        <xdr:nvSpPr>
          <xdr:cNvPr id="54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xdr:cNvPr>
        <xdr:cNvGrpSpPr>
          <a:grpSpLocks/>
        </xdr:cNvGrpSpPr>
      </xdr:nvGrpSpPr>
      <xdr:grpSpPr bwMode="auto">
        <a:xfrm>
          <a:off x="6882434" y="57150"/>
          <a:ext cx="1111526" cy="675033"/>
          <a:chOff x="738" y="5"/>
          <a:chExt cx="116" cy="73"/>
        </a:xfrm>
      </xdr:grpSpPr>
      <xdr:sp macro="" textlink="">
        <xdr:nvSpPr>
          <xdr:cNvPr id="651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xdr:cNvPr>
        <xdr:cNvGrpSpPr>
          <a:grpSpLocks/>
        </xdr:cNvGrpSpPr>
      </xdr:nvGrpSpPr>
      <xdr:grpSpPr bwMode="auto">
        <a:xfrm>
          <a:off x="7441924" y="47625"/>
          <a:ext cx="1108213" cy="731768"/>
          <a:chOff x="738" y="5"/>
          <a:chExt cx="116" cy="73"/>
        </a:xfrm>
      </xdr:grpSpPr>
      <xdr:sp macro="" textlink="">
        <xdr:nvSpPr>
          <xdr:cNvPr id="75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xdr:cNvPr>
        <xdr:cNvGrpSpPr>
          <a:grpSpLocks/>
        </xdr:cNvGrpSpPr>
      </xdr:nvGrpSpPr>
      <xdr:grpSpPr bwMode="auto">
        <a:xfrm>
          <a:off x="8277225" y="47625"/>
          <a:ext cx="1101436" cy="753341"/>
          <a:chOff x="738" y="5"/>
          <a:chExt cx="116" cy="73"/>
        </a:xfrm>
      </xdr:grpSpPr>
      <xdr:sp macro="" textlink="">
        <xdr:nvSpPr>
          <xdr:cNvPr id="973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xdr:cNvPr>
        <xdr:cNvGrpSpPr>
          <a:grpSpLocks/>
        </xdr:cNvGrpSpPr>
      </xdr:nvGrpSpPr>
      <xdr:grpSpPr bwMode="auto">
        <a:xfrm>
          <a:off x="7987334" y="47625"/>
          <a:ext cx="1108213" cy="947530"/>
          <a:chOff x="738" y="5"/>
          <a:chExt cx="116" cy="73"/>
        </a:xfrm>
      </xdr:grpSpPr>
      <xdr:sp macro="" textlink="">
        <xdr:nvSpPr>
          <xdr:cNvPr id="7525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xdr:cNvPr>
        <xdr:cNvGrpSpPr>
          <a:grpSpLocks/>
        </xdr:cNvGrpSpPr>
      </xdr:nvGrpSpPr>
      <xdr:grpSpPr bwMode="auto">
        <a:xfrm>
          <a:off x="7646843" y="47625"/>
          <a:ext cx="1101437" cy="812223"/>
          <a:chOff x="738" y="5"/>
          <a:chExt cx="116" cy="73"/>
        </a:xfrm>
      </xdr:grpSpPr>
      <xdr:sp macro="" textlink="">
        <xdr:nvSpPr>
          <xdr:cNvPr id="1075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xdr:cNvPr>
        <xdr:cNvGrpSpPr>
          <a:grpSpLocks/>
        </xdr:cNvGrpSpPr>
      </xdr:nvGrpSpPr>
      <xdr:grpSpPr bwMode="auto">
        <a:xfrm>
          <a:off x="7831748" y="47625"/>
          <a:ext cx="1101969" cy="667483"/>
          <a:chOff x="738" y="5"/>
          <a:chExt cx="116" cy="73"/>
        </a:xfrm>
      </xdr:grpSpPr>
      <xdr:sp macro="" textlink="">
        <xdr:nvSpPr>
          <xdr:cNvPr id="7717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xdr:cNvPr>
        <xdr:cNvGrpSpPr>
          <a:grpSpLocks/>
        </xdr:cNvGrpSpPr>
      </xdr:nvGrpSpPr>
      <xdr:grpSpPr bwMode="auto">
        <a:xfrm>
          <a:off x="9248775" y="9525"/>
          <a:ext cx="3150290" cy="773182"/>
          <a:chOff x="738" y="5"/>
          <a:chExt cx="116" cy="73"/>
        </a:xfrm>
      </xdr:grpSpPr>
      <xdr:sp macro="" textlink="">
        <xdr:nvSpPr>
          <xdr:cNvPr id="7922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xdr:cNvPr>
        <xdr:cNvGrpSpPr>
          <a:grpSpLocks/>
        </xdr:cNvGrpSpPr>
      </xdr:nvGrpSpPr>
      <xdr:grpSpPr bwMode="auto">
        <a:xfrm>
          <a:off x="8758030" y="57150"/>
          <a:ext cx="1111527" cy="748334"/>
          <a:chOff x="738" y="5"/>
          <a:chExt cx="116" cy="73"/>
        </a:xfrm>
      </xdr:grpSpPr>
      <xdr:sp macro="" textlink="">
        <xdr:nvSpPr>
          <xdr:cNvPr id="8024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xdr:cNvPr>
        <xdr:cNvGrpSpPr>
          <a:grpSpLocks/>
        </xdr:cNvGrpSpPr>
      </xdr:nvGrpSpPr>
      <xdr:grpSpPr bwMode="auto">
        <a:xfrm>
          <a:off x="8705850" y="66675"/>
          <a:ext cx="2038350" cy="923925"/>
          <a:chOff x="919" y="4"/>
          <a:chExt cx="116" cy="73"/>
        </a:xfrm>
      </xdr:grpSpPr>
      <xdr:sp macro="" textlink="">
        <xdr:nvSpPr>
          <xdr:cNvPr id="81424"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xdr:cNvPr>
        <xdr:cNvGrpSpPr>
          <a:grpSpLocks/>
        </xdr:cNvGrpSpPr>
      </xdr:nvGrpSpPr>
      <xdr:grpSpPr bwMode="auto">
        <a:xfrm>
          <a:off x="8028842" y="47625"/>
          <a:ext cx="1101970" cy="679206"/>
          <a:chOff x="738" y="5"/>
          <a:chExt cx="116" cy="73"/>
        </a:xfrm>
      </xdr:grpSpPr>
      <xdr:sp macro="" textlink="">
        <xdr:nvSpPr>
          <xdr:cNvPr id="822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xdr:cNvPr>
        <xdr:cNvGrpSpPr>
          <a:grpSpLocks/>
        </xdr:cNvGrpSpPr>
      </xdr:nvGrpSpPr>
      <xdr:grpSpPr bwMode="auto">
        <a:xfrm>
          <a:off x="7884459" y="47625"/>
          <a:ext cx="1095935" cy="679637"/>
          <a:chOff x="738" y="5"/>
          <a:chExt cx="116" cy="73"/>
        </a:xfrm>
      </xdr:grpSpPr>
      <xdr:sp macro="" textlink="">
        <xdr:nvSpPr>
          <xdr:cNvPr id="8331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xdr:cNvPr>
        <xdr:cNvGrpSpPr>
          <a:grpSpLocks/>
        </xdr:cNvGrpSpPr>
      </xdr:nvGrpSpPr>
      <xdr:grpSpPr bwMode="auto">
        <a:xfrm>
          <a:off x="7699562" y="451037"/>
          <a:ext cx="1095935" cy="698687"/>
          <a:chOff x="738" y="5"/>
          <a:chExt cx="116" cy="73"/>
        </a:xfrm>
      </xdr:grpSpPr>
      <xdr:sp macro="" textlink="">
        <xdr:nvSpPr>
          <xdr:cNvPr id="843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xdr:cNvPr>
        <xdr:cNvGrpSpPr>
          <a:grpSpLocks/>
        </xdr:cNvGrpSpPr>
      </xdr:nvGrpSpPr>
      <xdr:grpSpPr bwMode="auto">
        <a:xfrm>
          <a:off x="7924800" y="57150"/>
          <a:ext cx="1200150" cy="933450"/>
          <a:chOff x="738" y="5"/>
          <a:chExt cx="116" cy="73"/>
        </a:xfrm>
      </xdr:grpSpPr>
      <xdr:sp macro="" textlink="">
        <xdr:nvSpPr>
          <xdr:cNvPr id="24957"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xdr:cNvPr>
        <xdr:cNvGrpSpPr>
          <a:grpSpLocks/>
        </xdr:cNvGrpSpPr>
      </xdr:nvGrpSpPr>
      <xdr:grpSpPr bwMode="auto">
        <a:xfrm>
          <a:off x="7134225" y="438150"/>
          <a:ext cx="1104900" cy="1304925"/>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xdr:cNvPr>
        <xdr:cNvGrpSpPr>
          <a:grpSpLocks/>
        </xdr:cNvGrpSpPr>
      </xdr:nvGrpSpPr>
      <xdr:grpSpPr bwMode="auto">
        <a:xfrm>
          <a:off x="8324850" y="57150"/>
          <a:ext cx="1104900" cy="800100"/>
          <a:chOff x="738" y="5"/>
          <a:chExt cx="116" cy="73"/>
        </a:xfrm>
      </xdr:grpSpPr>
      <xdr:sp macro="" textlink="">
        <xdr:nvSpPr>
          <xdr:cNvPr id="8741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xdr:cNvPr>
        <xdr:cNvGrpSpPr>
          <a:grpSpLocks/>
        </xdr:cNvGrpSpPr>
      </xdr:nvGrpSpPr>
      <xdr:grpSpPr bwMode="auto">
        <a:xfrm>
          <a:off x="7003073" y="47625"/>
          <a:ext cx="1101969" cy="671879"/>
          <a:chOff x="738" y="5"/>
          <a:chExt cx="116" cy="73"/>
        </a:xfrm>
      </xdr:grpSpPr>
      <xdr:sp macro="" textlink="">
        <xdr:nvSpPr>
          <xdr:cNvPr id="8843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xdr:cNvPr>
        <xdr:cNvGrpSpPr>
          <a:grpSpLocks/>
        </xdr:cNvGrpSpPr>
      </xdr:nvGrpSpPr>
      <xdr:grpSpPr bwMode="auto">
        <a:xfrm>
          <a:off x="8639175" y="57150"/>
          <a:ext cx="1104900" cy="685800"/>
          <a:chOff x="738" y="5"/>
          <a:chExt cx="116" cy="73"/>
        </a:xfrm>
      </xdr:grpSpPr>
      <xdr:sp macro="" textlink="">
        <xdr:nvSpPr>
          <xdr:cNvPr id="9048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xdr:cNvPr>
        <xdr:cNvGrpSpPr>
          <a:grpSpLocks/>
        </xdr:cNvGrpSpPr>
      </xdr:nvGrpSpPr>
      <xdr:grpSpPr bwMode="auto">
        <a:xfrm>
          <a:off x="7711017" y="57150"/>
          <a:ext cx="1188508" cy="938742"/>
          <a:chOff x="711" y="6"/>
          <a:chExt cx="125" cy="73"/>
        </a:xfrm>
      </xdr:grpSpPr>
      <xdr:sp macro="" textlink="">
        <xdr:nvSpPr>
          <xdr:cNvPr id="92011"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653996</xdr:colOff>
      <xdr:row>20</xdr:row>
      <xdr:rowOff>311012</xdr:rowOff>
    </xdr:from>
    <xdr:to>
      <xdr:col>9</xdr:col>
      <xdr:colOff>78952</xdr:colOff>
      <xdr:row>20</xdr:row>
      <xdr:rowOff>511037</xdr:rowOff>
    </xdr:to>
    <xdr:sp macro="" textlink="">
      <xdr:nvSpPr>
        <xdr:cNvPr id="5" name="TextBox 4"/>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581773</xdr:colOff>
      <xdr:row>20</xdr:row>
      <xdr:rowOff>302729</xdr:rowOff>
    </xdr:from>
    <xdr:to>
      <xdr:col>9</xdr:col>
      <xdr:colOff>750822</xdr:colOff>
      <xdr:row>20</xdr:row>
      <xdr:rowOff>590433</xdr:rowOff>
    </xdr:to>
    <xdr:sp macro="" textlink="">
      <xdr:nvSpPr>
        <xdr:cNvPr id="6" name="TextBox 5"/>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Days</a:t>
          </a:r>
        </a:p>
      </xdr:txBody>
    </xdr:sp>
    <xdr:clientData/>
  </xdr:twoCellAnchor>
  <xdr:twoCellAnchor editAs="absolute">
    <xdr:from>
      <xdr:col>5</xdr:col>
      <xdr:colOff>1623392</xdr:colOff>
      <xdr:row>20</xdr:row>
      <xdr:rowOff>285585</xdr:rowOff>
    </xdr:from>
    <xdr:to>
      <xdr:col>7</xdr:col>
      <xdr:colOff>25262</xdr:colOff>
      <xdr:row>20</xdr:row>
      <xdr:rowOff>502896</xdr:rowOff>
    </xdr:to>
    <xdr:sp macro="" textlink="">
      <xdr:nvSpPr>
        <xdr:cNvPr id="7" name="TextBox 6"/>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788092</xdr:colOff>
      <xdr:row>20</xdr:row>
      <xdr:rowOff>277301</xdr:rowOff>
    </xdr:from>
    <xdr:to>
      <xdr:col>7</xdr:col>
      <xdr:colOff>695740</xdr:colOff>
      <xdr:row>20</xdr:row>
      <xdr:rowOff>485019</xdr:rowOff>
    </xdr:to>
    <xdr:sp macro="" textlink="">
      <xdr:nvSpPr>
        <xdr:cNvPr id="8" name="TextBox 7"/>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ull%20Report/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MESH/sd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AMRAT%20JAIN/CURRENT%20PROJECTS/6.%20HVDC%20Vindhyanchal%20Spare%20Converter%20Transformer/PRE%20BID/BD/Ref.%20from%20G6/Volume-3-Pkg-A/01_First%20Envelope_Bid%20Form%20and%20Attachment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PRASHANTH/Group-G10/17%20Transformer-TR08,09&amp;10/2%20Bidding%20Document/TR09/3333333333333_First%20Envelope_Bid%20Form%20and%20Attachments.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01_%20First%20Envelope%20(Bid%20Form%20and%20Attachments_HVDC_C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01_1st%20Envelope-%20Attachments_TR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ull%20Report/7.0%20Reactor%20Package%20RT05%20under%20SRSSXXV%20&amp;%20WRSSXX/Clarification-II%20and%20Errata-I/01_1st%20Envelope-%20Bid%20Forms%20&amp;%20Attachments_Rev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ull%20Report/SAMRAT%20JAIN/CURRENT%20PROJECTS/6.%20HVDC%20Vindhyanchal%20Spare%20Converter%20Transformer/PRE%20BID/BD/Ref.%20from%20G6/Volume-3-Pkg-A/01_First%20Envelope_Bid%20Form%20and%20Attachment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3334DC07-1FFC-45BD-BA9D-F3D3CEDDA738}" protected="1">
  <header guid="{3334DC07-1FFC-45BD-BA9D-F3D3CEDDA738}" dateTime="2020-08-14T15:58:25" maxSheetId="30" userName="Umesh Kumar Yadav {उमेश कुमार यादव}" r:id="rId1">
    <sheetIdMap count="29">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2.bin"/><Relationship Id="rId13" Type="http://schemas.openxmlformats.org/officeDocument/2006/relationships/printerSettings" Target="../printerSettings/printerSettings47.bin"/><Relationship Id="rId18" Type="http://schemas.openxmlformats.org/officeDocument/2006/relationships/printerSettings" Target="../printerSettings/printerSettings52.bin"/><Relationship Id="rId26" Type="http://schemas.openxmlformats.org/officeDocument/2006/relationships/printerSettings" Target="../printerSettings/printerSettings60.bin"/><Relationship Id="rId3" Type="http://schemas.openxmlformats.org/officeDocument/2006/relationships/printerSettings" Target="../printerSettings/printerSettings37.bin"/><Relationship Id="rId21" Type="http://schemas.openxmlformats.org/officeDocument/2006/relationships/printerSettings" Target="../printerSettings/printerSettings55.bin"/><Relationship Id="rId34" Type="http://schemas.openxmlformats.org/officeDocument/2006/relationships/printerSettings" Target="../printerSettings/printerSettings68.bin"/><Relationship Id="rId7" Type="http://schemas.openxmlformats.org/officeDocument/2006/relationships/printerSettings" Target="../printerSettings/printerSettings41.bin"/><Relationship Id="rId12" Type="http://schemas.openxmlformats.org/officeDocument/2006/relationships/printerSettings" Target="../printerSettings/printerSettings46.bin"/><Relationship Id="rId17" Type="http://schemas.openxmlformats.org/officeDocument/2006/relationships/printerSettings" Target="../printerSettings/printerSettings51.bin"/><Relationship Id="rId25" Type="http://schemas.openxmlformats.org/officeDocument/2006/relationships/printerSettings" Target="../printerSettings/printerSettings59.bin"/><Relationship Id="rId33" Type="http://schemas.openxmlformats.org/officeDocument/2006/relationships/printerSettings" Target="../printerSettings/printerSettings67.bin"/><Relationship Id="rId2" Type="http://schemas.openxmlformats.org/officeDocument/2006/relationships/printerSettings" Target="../printerSettings/printerSettings36.bin"/><Relationship Id="rId16" Type="http://schemas.openxmlformats.org/officeDocument/2006/relationships/printerSettings" Target="../printerSettings/printerSettings50.bin"/><Relationship Id="rId20" Type="http://schemas.openxmlformats.org/officeDocument/2006/relationships/printerSettings" Target="../printerSettings/printerSettings54.bin"/><Relationship Id="rId29" Type="http://schemas.openxmlformats.org/officeDocument/2006/relationships/printerSettings" Target="../printerSettings/printerSettings63.bin"/><Relationship Id="rId1" Type="http://schemas.openxmlformats.org/officeDocument/2006/relationships/printerSettings" Target="../printerSettings/printerSettings35.bin"/><Relationship Id="rId6" Type="http://schemas.openxmlformats.org/officeDocument/2006/relationships/printerSettings" Target="../printerSettings/printerSettings40.bin"/><Relationship Id="rId11" Type="http://schemas.openxmlformats.org/officeDocument/2006/relationships/printerSettings" Target="../printerSettings/printerSettings45.bin"/><Relationship Id="rId24" Type="http://schemas.openxmlformats.org/officeDocument/2006/relationships/printerSettings" Target="../printerSettings/printerSettings58.bin"/><Relationship Id="rId32" Type="http://schemas.openxmlformats.org/officeDocument/2006/relationships/printerSettings" Target="../printerSettings/printerSettings66.bin"/><Relationship Id="rId5" Type="http://schemas.openxmlformats.org/officeDocument/2006/relationships/printerSettings" Target="../printerSettings/printerSettings39.bin"/><Relationship Id="rId15" Type="http://schemas.openxmlformats.org/officeDocument/2006/relationships/printerSettings" Target="../printerSettings/printerSettings49.bin"/><Relationship Id="rId23" Type="http://schemas.openxmlformats.org/officeDocument/2006/relationships/printerSettings" Target="../printerSettings/printerSettings57.bin"/><Relationship Id="rId28" Type="http://schemas.openxmlformats.org/officeDocument/2006/relationships/printerSettings" Target="../printerSettings/printerSettings62.bin"/><Relationship Id="rId10" Type="http://schemas.openxmlformats.org/officeDocument/2006/relationships/printerSettings" Target="../printerSettings/printerSettings44.bin"/><Relationship Id="rId19" Type="http://schemas.openxmlformats.org/officeDocument/2006/relationships/printerSettings" Target="../printerSettings/printerSettings53.bin"/><Relationship Id="rId31" Type="http://schemas.openxmlformats.org/officeDocument/2006/relationships/printerSettings" Target="../printerSettings/printerSettings65.bin"/><Relationship Id="rId4" Type="http://schemas.openxmlformats.org/officeDocument/2006/relationships/printerSettings" Target="../printerSettings/printerSettings38.bin"/><Relationship Id="rId9" Type="http://schemas.openxmlformats.org/officeDocument/2006/relationships/printerSettings" Target="../printerSettings/printerSettings43.bin"/><Relationship Id="rId14" Type="http://schemas.openxmlformats.org/officeDocument/2006/relationships/printerSettings" Target="../printerSettings/printerSettings48.bin"/><Relationship Id="rId22" Type="http://schemas.openxmlformats.org/officeDocument/2006/relationships/printerSettings" Target="../printerSettings/printerSettings56.bin"/><Relationship Id="rId27" Type="http://schemas.openxmlformats.org/officeDocument/2006/relationships/printerSettings" Target="../printerSettings/printerSettings61.bin"/><Relationship Id="rId30" Type="http://schemas.openxmlformats.org/officeDocument/2006/relationships/printerSettings" Target="../printerSettings/printerSettings64.bin"/><Relationship Id="rId35"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printerSettings" Target="../printerSettings/printerSettings81.bin"/><Relationship Id="rId3" Type="http://schemas.openxmlformats.org/officeDocument/2006/relationships/printerSettings" Target="../printerSettings/printerSettings71.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5" Type="http://schemas.openxmlformats.org/officeDocument/2006/relationships/printerSettings" Target="../printerSettings/printerSettings73.bin"/><Relationship Id="rId10" Type="http://schemas.openxmlformats.org/officeDocument/2006/relationships/printerSettings" Target="../printerSettings/printerSettings78.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printerSettings" Target="../printerSettings/printerSettings94.bin"/><Relationship Id="rId18" Type="http://schemas.openxmlformats.org/officeDocument/2006/relationships/printerSettings" Target="../printerSettings/printerSettings99.bin"/><Relationship Id="rId26" Type="http://schemas.openxmlformats.org/officeDocument/2006/relationships/printerSettings" Target="../printerSettings/printerSettings107.bin"/><Relationship Id="rId3" Type="http://schemas.openxmlformats.org/officeDocument/2006/relationships/printerSettings" Target="../printerSettings/printerSettings84.bin"/><Relationship Id="rId21" Type="http://schemas.openxmlformats.org/officeDocument/2006/relationships/printerSettings" Target="../printerSettings/printerSettings102.bin"/><Relationship Id="rId34" Type="http://schemas.openxmlformats.org/officeDocument/2006/relationships/printerSettings" Target="../printerSettings/printerSettings115.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17" Type="http://schemas.openxmlformats.org/officeDocument/2006/relationships/printerSettings" Target="../printerSettings/printerSettings98.bin"/><Relationship Id="rId25" Type="http://schemas.openxmlformats.org/officeDocument/2006/relationships/printerSettings" Target="../printerSettings/printerSettings106.bin"/><Relationship Id="rId33" Type="http://schemas.openxmlformats.org/officeDocument/2006/relationships/printerSettings" Target="../printerSettings/printerSettings114.bin"/><Relationship Id="rId2" Type="http://schemas.openxmlformats.org/officeDocument/2006/relationships/printerSettings" Target="../printerSettings/printerSettings83.bin"/><Relationship Id="rId16" Type="http://schemas.openxmlformats.org/officeDocument/2006/relationships/printerSettings" Target="../printerSettings/printerSettings97.bin"/><Relationship Id="rId20" Type="http://schemas.openxmlformats.org/officeDocument/2006/relationships/printerSettings" Target="../printerSettings/printerSettings101.bin"/><Relationship Id="rId29" Type="http://schemas.openxmlformats.org/officeDocument/2006/relationships/printerSettings" Target="../printerSettings/printerSettings110.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24" Type="http://schemas.openxmlformats.org/officeDocument/2006/relationships/printerSettings" Target="../printerSettings/printerSettings105.bin"/><Relationship Id="rId32" Type="http://schemas.openxmlformats.org/officeDocument/2006/relationships/printerSettings" Target="../printerSettings/printerSettings113.bin"/><Relationship Id="rId5" Type="http://schemas.openxmlformats.org/officeDocument/2006/relationships/printerSettings" Target="../printerSettings/printerSettings86.bin"/><Relationship Id="rId15" Type="http://schemas.openxmlformats.org/officeDocument/2006/relationships/printerSettings" Target="../printerSettings/printerSettings96.bin"/><Relationship Id="rId23" Type="http://schemas.openxmlformats.org/officeDocument/2006/relationships/printerSettings" Target="../printerSettings/printerSettings104.bin"/><Relationship Id="rId28" Type="http://schemas.openxmlformats.org/officeDocument/2006/relationships/printerSettings" Target="../printerSettings/printerSettings109.bin"/><Relationship Id="rId10" Type="http://schemas.openxmlformats.org/officeDocument/2006/relationships/printerSettings" Target="../printerSettings/printerSettings91.bin"/><Relationship Id="rId19" Type="http://schemas.openxmlformats.org/officeDocument/2006/relationships/printerSettings" Target="../printerSettings/printerSettings100.bin"/><Relationship Id="rId31" Type="http://schemas.openxmlformats.org/officeDocument/2006/relationships/printerSettings" Target="../printerSettings/printerSettings112.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 Id="rId14" Type="http://schemas.openxmlformats.org/officeDocument/2006/relationships/printerSettings" Target="../printerSettings/printerSettings95.bin"/><Relationship Id="rId22" Type="http://schemas.openxmlformats.org/officeDocument/2006/relationships/printerSettings" Target="../printerSettings/printerSettings103.bin"/><Relationship Id="rId27" Type="http://schemas.openxmlformats.org/officeDocument/2006/relationships/printerSettings" Target="../printerSettings/printerSettings108.bin"/><Relationship Id="rId30" Type="http://schemas.openxmlformats.org/officeDocument/2006/relationships/printerSettings" Target="../printerSettings/printerSettings111.bin"/><Relationship Id="rId35"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3" Type="http://schemas.openxmlformats.org/officeDocument/2006/relationships/drawing" Target="../drawings/drawing4.xml"/><Relationship Id="rId18" Type="http://schemas.openxmlformats.org/officeDocument/2006/relationships/ctrlProp" Target="../ctrlProps/ctrlProp4.xml"/><Relationship Id="rId26" Type="http://schemas.openxmlformats.org/officeDocument/2006/relationships/ctrlProp" Target="../ctrlProps/ctrlProp12.xml"/><Relationship Id="rId39" Type="http://schemas.openxmlformats.org/officeDocument/2006/relationships/ctrlProp" Target="../ctrlProps/ctrlProp25.xml"/><Relationship Id="rId21" Type="http://schemas.openxmlformats.org/officeDocument/2006/relationships/ctrlProp" Target="../ctrlProps/ctrlProp7.xml"/><Relationship Id="rId34" Type="http://schemas.openxmlformats.org/officeDocument/2006/relationships/ctrlProp" Target="../ctrlProps/ctrlProp20.xml"/><Relationship Id="rId42" Type="http://schemas.openxmlformats.org/officeDocument/2006/relationships/ctrlProp" Target="../ctrlProps/ctrlProp28.xml"/><Relationship Id="rId47" Type="http://schemas.openxmlformats.org/officeDocument/2006/relationships/ctrlProp" Target="../ctrlProps/ctrlProp33.xml"/><Relationship Id="rId50" Type="http://schemas.openxmlformats.org/officeDocument/2006/relationships/ctrlProp" Target="../ctrlProps/ctrlProp36.xml"/><Relationship Id="rId55" Type="http://schemas.openxmlformats.org/officeDocument/2006/relationships/ctrlProp" Target="../ctrlProps/ctrlProp41.xml"/><Relationship Id="rId63" Type="http://schemas.openxmlformats.org/officeDocument/2006/relationships/ctrlProp" Target="../ctrlProps/ctrlProp49.xml"/><Relationship Id="rId68" Type="http://schemas.openxmlformats.org/officeDocument/2006/relationships/ctrlProp" Target="../ctrlProps/ctrlProp54.xml"/><Relationship Id="rId76" Type="http://schemas.openxmlformats.org/officeDocument/2006/relationships/ctrlProp" Target="../ctrlProps/ctrlProp62.xml"/><Relationship Id="rId84" Type="http://schemas.openxmlformats.org/officeDocument/2006/relationships/ctrlProp" Target="../ctrlProps/ctrlProp70.xml"/><Relationship Id="rId7" Type="http://schemas.openxmlformats.org/officeDocument/2006/relationships/printerSettings" Target="../printerSettings/printerSettings122.bin"/><Relationship Id="rId71" Type="http://schemas.openxmlformats.org/officeDocument/2006/relationships/ctrlProp" Target="../ctrlProps/ctrlProp57.xml"/><Relationship Id="rId2" Type="http://schemas.openxmlformats.org/officeDocument/2006/relationships/printerSettings" Target="../printerSettings/printerSettings117.bin"/><Relationship Id="rId16" Type="http://schemas.openxmlformats.org/officeDocument/2006/relationships/ctrlProp" Target="../ctrlProps/ctrlProp2.xml"/><Relationship Id="rId29" Type="http://schemas.openxmlformats.org/officeDocument/2006/relationships/ctrlProp" Target="../ctrlProps/ctrlProp15.xml"/><Relationship Id="rId11" Type="http://schemas.openxmlformats.org/officeDocument/2006/relationships/printerSettings" Target="../printerSettings/printerSettings126.bin"/><Relationship Id="rId24" Type="http://schemas.openxmlformats.org/officeDocument/2006/relationships/ctrlProp" Target="../ctrlProps/ctrlProp10.xml"/><Relationship Id="rId32" Type="http://schemas.openxmlformats.org/officeDocument/2006/relationships/ctrlProp" Target="../ctrlProps/ctrlProp18.xml"/><Relationship Id="rId37" Type="http://schemas.openxmlformats.org/officeDocument/2006/relationships/ctrlProp" Target="../ctrlProps/ctrlProp23.xml"/><Relationship Id="rId40" Type="http://schemas.openxmlformats.org/officeDocument/2006/relationships/ctrlProp" Target="../ctrlProps/ctrlProp26.xml"/><Relationship Id="rId45" Type="http://schemas.openxmlformats.org/officeDocument/2006/relationships/ctrlProp" Target="../ctrlProps/ctrlProp31.xml"/><Relationship Id="rId53" Type="http://schemas.openxmlformats.org/officeDocument/2006/relationships/ctrlProp" Target="../ctrlProps/ctrlProp39.xml"/><Relationship Id="rId58" Type="http://schemas.openxmlformats.org/officeDocument/2006/relationships/ctrlProp" Target="../ctrlProps/ctrlProp44.xml"/><Relationship Id="rId66" Type="http://schemas.openxmlformats.org/officeDocument/2006/relationships/ctrlProp" Target="../ctrlProps/ctrlProp52.xml"/><Relationship Id="rId74" Type="http://schemas.openxmlformats.org/officeDocument/2006/relationships/ctrlProp" Target="../ctrlProps/ctrlProp60.xml"/><Relationship Id="rId79" Type="http://schemas.openxmlformats.org/officeDocument/2006/relationships/ctrlProp" Target="../ctrlProps/ctrlProp65.xml"/><Relationship Id="rId5" Type="http://schemas.openxmlformats.org/officeDocument/2006/relationships/printerSettings" Target="../printerSettings/printerSettings120.bin"/><Relationship Id="rId61" Type="http://schemas.openxmlformats.org/officeDocument/2006/relationships/ctrlProp" Target="../ctrlProps/ctrlProp47.xml"/><Relationship Id="rId82" Type="http://schemas.openxmlformats.org/officeDocument/2006/relationships/ctrlProp" Target="../ctrlProps/ctrlProp68.xml"/><Relationship Id="rId19" Type="http://schemas.openxmlformats.org/officeDocument/2006/relationships/ctrlProp" Target="../ctrlProps/ctrlProp5.xml"/><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vmlDrawing" Target="../drawings/vmlDrawing1.vml"/><Relationship Id="rId22" Type="http://schemas.openxmlformats.org/officeDocument/2006/relationships/ctrlProp" Target="../ctrlProps/ctrlProp8.xml"/><Relationship Id="rId27" Type="http://schemas.openxmlformats.org/officeDocument/2006/relationships/ctrlProp" Target="../ctrlProps/ctrlProp13.xml"/><Relationship Id="rId30" Type="http://schemas.openxmlformats.org/officeDocument/2006/relationships/ctrlProp" Target="../ctrlProps/ctrlProp16.xml"/><Relationship Id="rId35" Type="http://schemas.openxmlformats.org/officeDocument/2006/relationships/ctrlProp" Target="../ctrlProps/ctrlProp21.xml"/><Relationship Id="rId43" Type="http://schemas.openxmlformats.org/officeDocument/2006/relationships/ctrlProp" Target="../ctrlProps/ctrlProp29.xml"/><Relationship Id="rId48" Type="http://schemas.openxmlformats.org/officeDocument/2006/relationships/ctrlProp" Target="../ctrlProps/ctrlProp34.xml"/><Relationship Id="rId56" Type="http://schemas.openxmlformats.org/officeDocument/2006/relationships/ctrlProp" Target="../ctrlProps/ctrlProp42.xml"/><Relationship Id="rId64" Type="http://schemas.openxmlformats.org/officeDocument/2006/relationships/ctrlProp" Target="../ctrlProps/ctrlProp50.xml"/><Relationship Id="rId69" Type="http://schemas.openxmlformats.org/officeDocument/2006/relationships/ctrlProp" Target="../ctrlProps/ctrlProp55.xml"/><Relationship Id="rId77" Type="http://schemas.openxmlformats.org/officeDocument/2006/relationships/ctrlProp" Target="../ctrlProps/ctrlProp63.xml"/><Relationship Id="rId8" Type="http://schemas.openxmlformats.org/officeDocument/2006/relationships/printerSettings" Target="../printerSettings/printerSettings123.bin"/><Relationship Id="rId51" Type="http://schemas.openxmlformats.org/officeDocument/2006/relationships/ctrlProp" Target="../ctrlProps/ctrlProp37.xml"/><Relationship Id="rId72" Type="http://schemas.openxmlformats.org/officeDocument/2006/relationships/ctrlProp" Target="../ctrlProps/ctrlProp58.xml"/><Relationship Id="rId80" Type="http://schemas.openxmlformats.org/officeDocument/2006/relationships/ctrlProp" Target="../ctrlProps/ctrlProp66.xml"/><Relationship Id="rId85" Type="http://schemas.openxmlformats.org/officeDocument/2006/relationships/ctrlProp" Target="../ctrlProps/ctrlProp71.xml"/><Relationship Id="rId3" Type="http://schemas.openxmlformats.org/officeDocument/2006/relationships/printerSettings" Target="../printerSettings/printerSettings118.bin"/><Relationship Id="rId12" Type="http://schemas.openxmlformats.org/officeDocument/2006/relationships/printerSettings" Target="../printerSettings/printerSettings127.bin"/><Relationship Id="rId17" Type="http://schemas.openxmlformats.org/officeDocument/2006/relationships/ctrlProp" Target="../ctrlProps/ctrlProp3.xml"/><Relationship Id="rId25" Type="http://schemas.openxmlformats.org/officeDocument/2006/relationships/ctrlProp" Target="../ctrlProps/ctrlProp11.xml"/><Relationship Id="rId33" Type="http://schemas.openxmlformats.org/officeDocument/2006/relationships/ctrlProp" Target="../ctrlProps/ctrlProp19.xml"/><Relationship Id="rId38" Type="http://schemas.openxmlformats.org/officeDocument/2006/relationships/ctrlProp" Target="../ctrlProps/ctrlProp24.xml"/><Relationship Id="rId46" Type="http://schemas.openxmlformats.org/officeDocument/2006/relationships/ctrlProp" Target="../ctrlProps/ctrlProp32.xml"/><Relationship Id="rId59" Type="http://schemas.openxmlformats.org/officeDocument/2006/relationships/ctrlProp" Target="../ctrlProps/ctrlProp45.xml"/><Relationship Id="rId67" Type="http://schemas.openxmlformats.org/officeDocument/2006/relationships/ctrlProp" Target="../ctrlProps/ctrlProp53.xml"/><Relationship Id="rId20" Type="http://schemas.openxmlformats.org/officeDocument/2006/relationships/ctrlProp" Target="../ctrlProps/ctrlProp6.xml"/><Relationship Id="rId41" Type="http://schemas.openxmlformats.org/officeDocument/2006/relationships/ctrlProp" Target="../ctrlProps/ctrlProp27.xml"/><Relationship Id="rId54" Type="http://schemas.openxmlformats.org/officeDocument/2006/relationships/ctrlProp" Target="../ctrlProps/ctrlProp40.xml"/><Relationship Id="rId62" Type="http://schemas.openxmlformats.org/officeDocument/2006/relationships/ctrlProp" Target="../ctrlProps/ctrlProp48.xml"/><Relationship Id="rId70" Type="http://schemas.openxmlformats.org/officeDocument/2006/relationships/ctrlProp" Target="../ctrlProps/ctrlProp56.xml"/><Relationship Id="rId75" Type="http://schemas.openxmlformats.org/officeDocument/2006/relationships/ctrlProp" Target="../ctrlProps/ctrlProp61.xml"/><Relationship Id="rId83" Type="http://schemas.openxmlformats.org/officeDocument/2006/relationships/ctrlProp" Target="../ctrlProps/ctrlProp69.xml"/><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5" Type="http://schemas.openxmlformats.org/officeDocument/2006/relationships/ctrlProp" Target="../ctrlProps/ctrlProp1.xml"/><Relationship Id="rId23" Type="http://schemas.openxmlformats.org/officeDocument/2006/relationships/ctrlProp" Target="../ctrlProps/ctrlProp9.xml"/><Relationship Id="rId28" Type="http://schemas.openxmlformats.org/officeDocument/2006/relationships/ctrlProp" Target="../ctrlProps/ctrlProp14.xml"/><Relationship Id="rId36" Type="http://schemas.openxmlformats.org/officeDocument/2006/relationships/ctrlProp" Target="../ctrlProps/ctrlProp22.xml"/><Relationship Id="rId49" Type="http://schemas.openxmlformats.org/officeDocument/2006/relationships/ctrlProp" Target="../ctrlProps/ctrlProp35.xml"/><Relationship Id="rId57" Type="http://schemas.openxmlformats.org/officeDocument/2006/relationships/ctrlProp" Target="../ctrlProps/ctrlProp43.xml"/><Relationship Id="rId10" Type="http://schemas.openxmlformats.org/officeDocument/2006/relationships/printerSettings" Target="../printerSettings/printerSettings125.bin"/><Relationship Id="rId31" Type="http://schemas.openxmlformats.org/officeDocument/2006/relationships/ctrlProp" Target="../ctrlProps/ctrlProp17.xml"/><Relationship Id="rId44" Type="http://schemas.openxmlformats.org/officeDocument/2006/relationships/ctrlProp" Target="../ctrlProps/ctrlProp30.xml"/><Relationship Id="rId52" Type="http://schemas.openxmlformats.org/officeDocument/2006/relationships/ctrlProp" Target="../ctrlProps/ctrlProp38.xml"/><Relationship Id="rId60" Type="http://schemas.openxmlformats.org/officeDocument/2006/relationships/ctrlProp" Target="../ctrlProps/ctrlProp46.xml"/><Relationship Id="rId65" Type="http://schemas.openxmlformats.org/officeDocument/2006/relationships/ctrlProp" Target="../ctrlProps/ctrlProp51.xml"/><Relationship Id="rId73" Type="http://schemas.openxmlformats.org/officeDocument/2006/relationships/ctrlProp" Target="../ctrlProps/ctrlProp59.xml"/><Relationship Id="rId78" Type="http://schemas.openxmlformats.org/officeDocument/2006/relationships/ctrlProp" Target="../ctrlProps/ctrlProp64.xml"/><Relationship Id="rId81" Type="http://schemas.openxmlformats.org/officeDocument/2006/relationships/ctrlProp" Target="../ctrlProps/ctrlProp67.xml"/><Relationship Id="rId86"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5.bin"/><Relationship Id="rId13" Type="http://schemas.openxmlformats.org/officeDocument/2006/relationships/printerSettings" Target="../printerSettings/printerSettings140.bin"/><Relationship Id="rId18" Type="http://schemas.openxmlformats.org/officeDocument/2006/relationships/printerSettings" Target="../printerSettings/printerSettings145.bin"/><Relationship Id="rId26" Type="http://schemas.openxmlformats.org/officeDocument/2006/relationships/printerSettings" Target="../printerSettings/printerSettings153.bin"/><Relationship Id="rId3" Type="http://schemas.openxmlformats.org/officeDocument/2006/relationships/printerSettings" Target="../printerSettings/printerSettings130.bin"/><Relationship Id="rId21" Type="http://schemas.openxmlformats.org/officeDocument/2006/relationships/printerSettings" Target="../printerSettings/printerSettings148.bin"/><Relationship Id="rId34" Type="http://schemas.openxmlformats.org/officeDocument/2006/relationships/printerSettings" Target="../printerSettings/printerSettings161.bin"/><Relationship Id="rId7" Type="http://schemas.openxmlformats.org/officeDocument/2006/relationships/printerSettings" Target="../printerSettings/printerSettings134.bin"/><Relationship Id="rId12" Type="http://schemas.openxmlformats.org/officeDocument/2006/relationships/printerSettings" Target="../printerSettings/printerSettings139.bin"/><Relationship Id="rId17" Type="http://schemas.openxmlformats.org/officeDocument/2006/relationships/printerSettings" Target="../printerSettings/printerSettings144.bin"/><Relationship Id="rId25" Type="http://schemas.openxmlformats.org/officeDocument/2006/relationships/printerSettings" Target="../printerSettings/printerSettings152.bin"/><Relationship Id="rId33" Type="http://schemas.openxmlformats.org/officeDocument/2006/relationships/printerSettings" Target="../printerSettings/printerSettings160.bin"/><Relationship Id="rId2" Type="http://schemas.openxmlformats.org/officeDocument/2006/relationships/printerSettings" Target="../printerSettings/printerSettings129.bin"/><Relationship Id="rId16" Type="http://schemas.openxmlformats.org/officeDocument/2006/relationships/printerSettings" Target="../printerSettings/printerSettings143.bin"/><Relationship Id="rId20" Type="http://schemas.openxmlformats.org/officeDocument/2006/relationships/printerSettings" Target="../printerSettings/printerSettings147.bin"/><Relationship Id="rId29" Type="http://schemas.openxmlformats.org/officeDocument/2006/relationships/printerSettings" Target="../printerSettings/printerSettings156.bin"/><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11" Type="http://schemas.openxmlformats.org/officeDocument/2006/relationships/printerSettings" Target="../printerSettings/printerSettings138.bin"/><Relationship Id="rId24" Type="http://schemas.openxmlformats.org/officeDocument/2006/relationships/printerSettings" Target="../printerSettings/printerSettings151.bin"/><Relationship Id="rId32" Type="http://schemas.openxmlformats.org/officeDocument/2006/relationships/printerSettings" Target="../printerSettings/printerSettings159.bin"/><Relationship Id="rId5" Type="http://schemas.openxmlformats.org/officeDocument/2006/relationships/printerSettings" Target="../printerSettings/printerSettings132.bin"/><Relationship Id="rId15" Type="http://schemas.openxmlformats.org/officeDocument/2006/relationships/printerSettings" Target="../printerSettings/printerSettings142.bin"/><Relationship Id="rId23" Type="http://schemas.openxmlformats.org/officeDocument/2006/relationships/printerSettings" Target="../printerSettings/printerSettings150.bin"/><Relationship Id="rId28" Type="http://schemas.openxmlformats.org/officeDocument/2006/relationships/printerSettings" Target="../printerSettings/printerSettings155.bin"/><Relationship Id="rId10" Type="http://schemas.openxmlformats.org/officeDocument/2006/relationships/printerSettings" Target="../printerSettings/printerSettings137.bin"/><Relationship Id="rId19" Type="http://schemas.openxmlformats.org/officeDocument/2006/relationships/printerSettings" Target="../printerSettings/printerSettings146.bin"/><Relationship Id="rId31" Type="http://schemas.openxmlformats.org/officeDocument/2006/relationships/printerSettings" Target="../printerSettings/printerSettings158.bin"/><Relationship Id="rId4" Type="http://schemas.openxmlformats.org/officeDocument/2006/relationships/printerSettings" Target="../printerSettings/printerSettings131.bin"/><Relationship Id="rId9" Type="http://schemas.openxmlformats.org/officeDocument/2006/relationships/printerSettings" Target="../printerSettings/printerSettings136.bin"/><Relationship Id="rId14" Type="http://schemas.openxmlformats.org/officeDocument/2006/relationships/printerSettings" Target="../printerSettings/printerSettings141.bin"/><Relationship Id="rId22" Type="http://schemas.openxmlformats.org/officeDocument/2006/relationships/printerSettings" Target="../printerSettings/printerSettings149.bin"/><Relationship Id="rId27" Type="http://schemas.openxmlformats.org/officeDocument/2006/relationships/printerSettings" Target="../printerSettings/printerSettings154.bin"/><Relationship Id="rId30" Type="http://schemas.openxmlformats.org/officeDocument/2006/relationships/printerSettings" Target="../printerSettings/printerSettings157.bin"/><Relationship Id="rId35"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ctrlProp" Target="../ctrlProps/ctrlProp75.xml"/><Relationship Id="rId18" Type="http://schemas.openxmlformats.org/officeDocument/2006/relationships/ctrlProp" Target="../ctrlProps/ctrlProp80.xml"/><Relationship Id="rId26" Type="http://schemas.openxmlformats.org/officeDocument/2006/relationships/ctrlProp" Target="../ctrlProps/ctrlProp88.xml"/><Relationship Id="rId39" Type="http://schemas.openxmlformats.org/officeDocument/2006/relationships/ctrlProp" Target="../ctrlProps/ctrlProp101.xml"/><Relationship Id="rId3" Type="http://schemas.openxmlformats.org/officeDocument/2006/relationships/printerSettings" Target="../printerSettings/printerSettings164.bin"/><Relationship Id="rId21" Type="http://schemas.openxmlformats.org/officeDocument/2006/relationships/ctrlProp" Target="../ctrlProps/ctrlProp83.xml"/><Relationship Id="rId34" Type="http://schemas.openxmlformats.org/officeDocument/2006/relationships/ctrlProp" Target="../ctrlProps/ctrlProp96.xml"/><Relationship Id="rId42" Type="http://schemas.openxmlformats.org/officeDocument/2006/relationships/ctrlProp" Target="../ctrlProps/ctrlProp104.xml"/><Relationship Id="rId7" Type="http://schemas.openxmlformats.org/officeDocument/2006/relationships/printerSettings" Target="../printerSettings/printerSettings168.bin"/><Relationship Id="rId12" Type="http://schemas.openxmlformats.org/officeDocument/2006/relationships/ctrlProp" Target="../ctrlProps/ctrlProp74.xml"/><Relationship Id="rId17" Type="http://schemas.openxmlformats.org/officeDocument/2006/relationships/ctrlProp" Target="../ctrlProps/ctrlProp79.xml"/><Relationship Id="rId25" Type="http://schemas.openxmlformats.org/officeDocument/2006/relationships/ctrlProp" Target="../ctrlProps/ctrlProp87.xml"/><Relationship Id="rId33" Type="http://schemas.openxmlformats.org/officeDocument/2006/relationships/ctrlProp" Target="../ctrlProps/ctrlProp95.xml"/><Relationship Id="rId38" Type="http://schemas.openxmlformats.org/officeDocument/2006/relationships/ctrlProp" Target="../ctrlProps/ctrlProp100.xml"/><Relationship Id="rId46" Type="http://schemas.openxmlformats.org/officeDocument/2006/relationships/ctrlProp" Target="../ctrlProps/ctrlProp108.xml"/><Relationship Id="rId2" Type="http://schemas.openxmlformats.org/officeDocument/2006/relationships/printerSettings" Target="../printerSettings/printerSettings163.bin"/><Relationship Id="rId16" Type="http://schemas.openxmlformats.org/officeDocument/2006/relationships/ctrlProp" Target="../ctrlProps/ctrlProp78.xml"/><Relationship Id="rId20" Type="http://schemas.openxmlformats.org/officeDocument/2006/relationships/ctrlProp" Target="../ctrlProps/ctrlProp82.xml"/><Relationship Id="rId29" Type="http://schemas.openxmlformats.org/officeDocument/2006/relationships/ctrlProp" Target="../ctrlProps/ctrlProp91.xml"/><Relationship Id="rId41" Type="http://schemas.openxmlformats.org/officeDocument/2006/relationships/ctrlProp" Target="../ctrlProps/ctrlProp103.xml"/><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ctrlProp" Target="../ctrlProps/ctrlProp73.xml"/><Relationship Id="rId24" Type="http://schemas.openxmlformats.org/officeDocument/2006/relationships/ctrlProp" Target="../ctrlProps/ctrlProp86.xml"/><Relationship Id="rId32" Type="http://schemas.openxmlformats.org/officeDocument/2006/relationships/ctrlProp" Target="../ctrlProps/ctrlProp94.xml"/><Relationship Id="rId37" Type="http://schemas.openxmlformats.org/officeDocument/2006/relationships/ctrlProp" Target="../ctrlProps/ctrlProp99.xml"/><Relationship Id="rId40" Type="http://schemas.openxmlformats.org/officeDocument/2006/relationships/ctrlProp" Target="../ctrlProps/ctrlProp102.xml"/><Relationship Id="rId45" Type="http://schemas.openxmlformats.org/officeDocument/2006/relationships/ctrlProp" Target="../ctrlProps/ctrlProp107.xml"/><Relationship Id="rId5" Type="http://schemas.openxmlformats.org/officeDocument/2006/relationships/printerSettings" Target="../printerSettings/printerSettings166.bin"/><Relationship Id="rId15" Type="http://schemas.openxmlformats.org/officeDocument/2006/relationships/ctrlProp" Target="../ctrlProps/ctrlProp77.xml"/><Relationship Id="rId23" Type="http://schemas.openxmlformats.org/officeDocument/2006/relationships/ctrlProp" Target="../ctrlProps/ctrlProp85.xml"/><Relationship Id="rId28" Type="http://schemas.openxmlformats.org/officeDocument/2006/relationships/ctrlProp" Target="../ctrlProps/ctrlProp90.xml"/><Relationship Id="rId36" Type="http://schemas.openxmlformats.org/officeDocument/2006/relationships/ctrlProp" Target="../ctrlProps/ctrlProp98.xml"/><Relationship Id="rId10" Type="http://schemas.openxmlformats.org/officeDocument/2006/relationships/vmlDrawing" Target="../drawings/vmlDrawing2.vml"/><Relationship Id="rId19" Type="http://schemas.openxmlformats.org/officeDocument/2006/relationships/ctrlProp" Target="../ctrlProps/ctrlProp81.xml"/><Relationship Id="rId31" Type="http://schemas.openxmlformats.org/officeDocument/2006/relationships/ctrlProp" Target="../ctrlProps/ctrlProp93.xml"/><Relationship Id="rId44" Type="http://schemas.openxmlformats.org/officeDocument/2006/relationships/ctrlProp" Target="../ctrlProps/ctrlProp106.xml"/><Relationship Id="rId4" Type="http://schemas.openxmlformats.org/officeDocument/2006/relationships/printerSettings" Target="../printerSettings/printerSettings165.bin"/><Relationship Id="rId9" Type="http://schemas.openxmlformats.org/officeDocument/2006/relationships/drawing" Target="../drawings/drawing6.xml"/><Relationship Id="rId14" Type="http://schemas.openxmlformats.org/officeDocument/2006/relationships/ctrlProp" Target="../ctrlProps/ctrlProp76.xml"/><Relationship Id="rId22" Type="http://schemas.openxmlformats.org/officeDocument/2006/relationships/ctrlProp" Target="../ctrlProps/ctrlProp84.xml"/><Relationship Id="rId27" Type="http://schemas.openxmlformats.org/officeDocument/2006/relationships/ctrlProp" Target="../ctrlProps/ctrlProp89.xml"/><Relationship Id="rId30" Type="http://schemas.openxmlformats.org/officeDocument/2006/relationships/ctrlProp" Target="../ctrlProps/ctrlProp92.xml"/><Relationship Id="rId35" Type="http://schemas.openxmlformats.org/officeDocument/2006/relationships/ctrlProp" Target="../ctrlProps/ctrlProp97.xml"/><Relationship Id="rId43" Type="http://schemas.openxmlformats.org/officeDocument/2006/relationships/ctrlProp" Target="../ctrlProps/ctrlProp105.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7.bin"/><Relationship Id="rId13" Type="http://schemas.openxmlformats.org/officeDocument/2006/relationships/printerSettings" Target="../printerSettings/printerSettings182.bin"/><Relationship Id="rId18" Type="http://schemas.openxmlformats.org/officeDocument/2006/relationships/printerSettings" Target="../printerSettings/printerSettings187.bin"/><Relationship Id="rId26" Type="http://schemas.openxmlformats.org/officeDocument/2006/relationships/printerSettings" Target="../printerSettings/printerSettings195.bin"/><Relationship Id="rId3" Type="http://schemas.openxmlformats.org/officeDocument/2006/relationships/printerSettings" Target="../printerSettings/printerSettings172.bin"/><Relationship Id="rId21" Type="http://schemas.openxmlformats.org/officeDocument/2006/relationships/printerSettings" Target="../printerSettings/printerSettings190.bin"/><Relationship Id="rId34" Type="http://schemas.openxmlformats.org/officeDocument/2006/relationships/printerSettings" Target="../printerSettings/printerSettings203.bin"/><Relationship Id="rId7" Type="http://schemas.openxmlformats.org/officeDocument/2006/relationships/printerSettings" Target="../printerSettings/printerSettings176.bin"/><Relationship Id="rId12" Type="http://schemas.openxmlformats.org/officeDocument/2006/relationships/printerSettings" Target="../printerSettings/printerSettings181.bin"/><Relationship Id="rId17" Type="http://schemas.openxmlformats.org/officeDocument/2006/relationships/printerSettings" Target="../printerSettings/printerSettings186.bin"/><Relationship Id="rId25" Type="http://schemas.openxmlformats.org/officeDocument/2006/relationships/printerSettings" Target="../printerSettings/printerSettings194.bin"/><Relationship Id="rId33" Type="http://schemas.openxmlformats.org/officeDocument/2006/relationships/printerSettings" Target="../printerSettings/printerSettings202.bin"/><Relationship Id="rId2" Type="http://schemas.openxmlformats.org/officeDocument/2006/relationships/printerSettings" Target="../printerSettings/printerSettings171.bin"/><Relationship Id="rId16" Type="http://schemas.openxmlformats.org/officeDocument/2006/relationships/printerSettings" Target="../printerSettings/printerSettings185.bin"/><Relationship Id="rId20" Type="http://schemas.openxmlformats.org/officeDocument/2006/relationships/printerSettings" Target="../printerSettings/printerSettings189.bin"/><Relationship Id="rId29" Type="http://schemas.openxmlformats.org/officeDocument/2006/relationships/printerSettings" Target="../printerSettings/printerSettings198.bin"/><Relationship Id="rId1" Type="http://schemas.openxmlformats.org/officeDocument/2006/relationships/printerSettings" Target="../printerSettings/printerSettings170.bin"/><Relationship Id="rId6" Type="http://schemas.openxmlformats.org/officeDocument/2006/relationships/printerSettings" Target="../printerSettings/printerSettings175.bin"/><Relationship Id="rId11" Type="http://schemas.openxmlformats.org/officeDocument/2006/relationships/printerSettings" Target="../printerSettings/printerSettings180.bin"/><Relationship Id="rId24" Type="http://schemas.openxmlformats.org/officeDocument/2006/relationships/printerSettings" Target="../printerSettings/printerSettings193.bin"/><Relationship Id="rId32" Type="http://schemas.openxmlformats.org/officeDocument/2006/relationships/printerSettings" Target="../printerSettings/printerSettings201.bin"/><Relationship Id="rId5" Type="http://schemas.openxmlformats.org/officeDocument/2006/relationships/printerSettings" Target="../printerSettings/printerSettings174.bin"/><Relationship Id="rId15" Type="http://schemas.openxmlformats.org/officeDocument/2006/relationships/printerSettings" Target="../printerSettings/printerSettings184.bin"/><Relationship Id="rId23" Type="http://schemas.openxmlformats.org/officeDocument/2006/relationships/printerSettings" Target="../printerSettings/printerSettings192.bin"/><Relationship Id="rId28" Type="http://schemas.openxmlformats.org/officeDocument/2006/relationships/printerSettings" Target="../printerSettings/printerSettings197.bin"/><Relationship Id="rId10" Type="http://schemas.openxmlformats.org/officeDocument/2006/relationships/printerSettings" Target="../printerSettings/printerSettings179.bin"/><Relationship Id="rId19" Type="http://schemas.openxmlformats.org/officeDocument/2006/relationships/printerSettings" Target="../printerSettings/printerSettings188.bin"/><Relationship Id="rId31" Type="http://schemas.openxmlformats.org/officeDocument/2006/relationships/printerSettings" Target="../printerSettings/printerSettings200.bin"/><Relationship Id="rId4" Type="http://schemas.openxmlformats.org/officeDocument/2006/relationships/printerSettings" Target="../printerSettings/printerSettings173.bin"/><Relationship Id="rId9" Type="http://schemas.openxmlformats.org/officeDocument/2006/relationships/printerSettings" Target="../printerSettings/printerSettings178.bin"/><Relationship Id="rId14" Type="http://schemas.openxmlformats.org/officeDocument/2006/relationships/printerSettings" Target="../printerSettings/printerSettings183.bin"/><Relationship Id="rId22" Type="http://schemas.openxmlformats.org/officeDocument/2006/relationships/printerSettings" Target="../printerSettings/printerSettings191.bin"/><Relationship Id="rId27" Type="http://schemas.openxmlformats.org/officeDocument/2006/relationships/printerSettings" Target="../printerSettings/printerSettings196.bin"/><Relationship Id="rId30" Type="http://schemas.openxmlformats.org/officeDocument/2006/relationships/printerSettings" Target="../printerSettings/printerSettings199.bin"/><Relationship Id="rId35"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11.bin"/><Relationship Id="rId13" Type="http://schemas.openxmlformats.org/officeDocument/2006/relationships/printerSettings" Target="../printerSettings/printerSettings216.bin"/><Relationship Id="rId18" Type="http://schemas.openxmlformats.org/officeDocument/2006/relationships/printerSettings" Target="../printerSettings/printerSettings221.bin"/><Relationship Id="rId26" Type="http://schemas.openxmlformats.org/officeDocument/2006/relationships/printerSettings" Target="../printerSettings/printerSettings229.bin"/><Relationship Id="rId3" Type="http://schemas.openxmlformats.org/officeDocument/2006/relationships/printerSettings" Target="../printerSettings/printerSettings206.bin"/><Relationship Id="rId21" Type="http://schemas.openxmlformats.org/officeDocument/2006/relationships/printerSettings" Target="../printerSettings/printerSettings224.bin"/><Relationship Id="rId34" Type="http://schemas.openxmlformats.org/officeDocument/2006/relationships/printerSettings" Target="../printerSettings/printerSettings237.bin"/><Relationship Id="rId7" Type="http://schemas.openxmlformats.org/officeDocument/2006/relationships/printerSettings" Target="../printerSettings/printerSettings210.bin"/><Relationship Id="rId12" Type="http://schemas.openxmlformats.org/officeDocument/2006/relationships/printerSettings" Target="../printerSettings/printerSettings215.bin"/><Relationship Id="rId17" Type="http://schemas.openxmlformats.org/officeDocument/2006/relationships/printerSettings" Target="../printerSettings/printerSettings220.bin"/><Relationship Id="rId25" Type="http://schemas.openxmlformats.org/officeDocument/2006/relationships/printerSettings" Target="../printerSettings/printerSettings228.bin"/><Relationship Id="rId33" Type="http://schemas.openxmlformats.org/officeDocument/2006/relationships/printerSettings" Target="../printerSettings/printerSettings236.bin"/><Relationship Id="rId2" Type="http://schemas.openxmlformats.org/officeDocument/2006/relationships/printerSettings" Target="../printerSettings/printerSettings205.bin"/><Relationship Id="rId16" Type="http://schemas.openxmlformats.org/officeDocument/2006/relationships/printerSettings" Target="../printerSettings/printerSettings219.bin"/><Relationship Id="rId20" Type="http://schemas.openxmlformats.org/officeDocument/2006/relationships/printerSettings" Target="../printerSettings/printerSettings223.bin"/><Relationship Id="rId29" Type="http://schemas.openxmlformats.org/officeDocument/2006/relationships/printerSettings" Target="../printerSettings/printerSettings232.bin"/><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24" Type="http://schemas.openxmlformats.org/officeDocument/2006/relationships/printerSettings" Target="../printerSettings/printerSettings227.bin"/><Relationship Id="rId32" Type="http://schemas.openxmlformats.org/officeDocument/2006/relationships/printerSettings" Target="../printerSettings/printerSettings235.bin"/><Relationship Id="rId5" Type="http://schemas.openxmlformats.org/officeDocument/2006/relationships/printerSettings" Target="../printerSettings/printerSettings208.bin"/><Relationship Id="rId15" Type="http://schemas.openxmlformats.org/officeDocument/2006/relationships/printerSettings" Target="../printerSettings/printerSettings218.bin"/><Relationship Id="rId23" Type="http://schemas.openxmlformats.org/officeDocument/2006/relationships/printerSettings" Target="../printerSettings/printerSettings226.bin"/><Relationship Id="rId28" Type="http://schemas.openxmlformats.org/officeDocument/2006/relationships/printerSettings" Target="../printerSettings/printerSettings231.bin"/><Relationship Id="rId10" Type="http://schemas.openxmlformats.org/officeDocument/2006/relationships/printerSettings" Target="../printerSettings/printerSettings213.bin"/><Relationship Id="rId19" Type="http://schemas.openxmlformats.org/officeDocument/2006/relationships/printerSettings" Target="../printerSettings/printerSettings222.bin"/><Relationship Id="rId31" Type="http://schemas.openxmlformats.org/officeDocument/2006/relationships/printerSettings" Target="../printerSettings/printerSettings234.bin"/><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 Id="rId14" Type="http://schemas.openxmlformats.org/officeDocument/2006/relationships/printerSettings" Target="../printerSettings/printerSettings217.bin"/><Relationship Id="rId22" Type="http://schemas.openxmlformats.org/officeDocument/2006/relationships/printerSettings" Target="../printerSettings/printerSettings225.bin"/><Relationship Id="rId27" Type="http://schemas.openxmlformats.org/officeDocument/2006/relationships/printerSettings" Target="../printerSettings/printerSettings230.bin"/><Relationship Id="rId30" Type="http://schemas.openxmlformats.org/officeDocument/2006/relationships/printerSettings" Target="../printerSettings/printerSettings233.bin"/><Relationship Id="rId35"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45.bin"/><Relationship Id="rId13" Type="http://schemas.openxmlformats.org/officeDocument/2006/relationships/printerSettings" Target="../printerSettings/printerSettings250.bin"/><Relationship Id="rId18" Type="http://schemas.openxmlformats.org/officeDocument/2006/relationships/printerSettings" Target="../printerSettings/printerSettings255.bin"/><Relationship Id="rId26" Type="http://schemas.openxmlformats.org/officeDocument/2006/relationships/printerSettings" Target="../printerSettings/printerSettings263.bin"/><Relationship Id="rId3" Type="http://schemas.openxmlformats.org/officeDocument/2006/relationships/printerSettings" Target="../printerSettings/printerSettings240.bin"/><Relationship Id="rId21" Type="http://schemas.openxmlformats.org/officeDocument/2006/relationships/printerSettings" Target="../printerSettings/printerSettings258.bin"/><Relationship Id="rId34" Type="http://schemas.openxmlformats.org/officeDocument/2006/relationships/printerSettings" Target="../printerSettings/printerSettings271.bin"/><Relationship Id="rId7" Type="http://schemas.openxmlformats.org/officeDocument/2006/relationships/printerSettings" Target="../printerSettings/printerSettings244.bin"/><Relationship Id="rId12" Type="http://schemas.openxmlformats.org/officeDocument/2006/relationships/printerSettings" Target="../printerSettings/printerSettings249.bin"/><Relationship Id="rId17" Type="http://schemas.openxmlformats.org/officeDocument/2006/relationships/printerSettings" Target="../printerSettings/printerSettings254.bin"/><Relationship Id="rId25" Type="http://schemas.openxmlformats.org/officeDocument/2006/relationships/printerSettings" Target="../printerSettings/printerSettings262.bin"/><Relationship Id="rId33" Type="http://schemas.openxmlformats.org/officeDocument/2006/relationships/printerSettings" Target="../printerSettings/printerSettings270.bin"/><Relationship Id="rId2" Type="http://schemas.openxmlformats.org/officeDocument/2006/relationships/printerSettings" Target="../printerSettings/printerSettings239.bin"/><Relationship Id="rId16" Type="http://schemas.openxmlformats.org/officeDocument/2006/relationships/printerSettings" Target="../printerSettings/printerSettings253.bin"/><Relationship Id="rId20" Type="http://schemas.openxmlformats.org/officeDocument/2006/relationships/printerSettings" Target="../printerSettings/printerSettings257.bin"/><Relationship Id="rId29" Type="http://schemas.openxmlformats.org/officeDocument/2006/relationships/printerSettings" Target="../printerSettings/printerSettings266.bin"/><Relationship Id="rId1" Type="http://schemas.openxmlformats.org/officeDocument/2006/relationships/printerSettings" Target="../printerSettings/printerSettings238.bin"/><Relationship Id="rId6" Type="http://schemas.openxmlformats.org/officeDocument/2006/relationships/printerSettings" Target="../printerSettings/printerSettings243.bin"/><Relationship Id="rId11" Type="http://schemas.openxmlformats.org/officeDocument/2006/relationships/printerSettings" Target="../printerSettings/printerSettings248.bin"/><Relationship Id="rId24" Type="http://schemas.openxmlformats.org/officeDocument/2006/relationships/printerSettings" Target="../printerSettings/printerSettings261.bin"/><Relationship Id="rId32" Type="http://schemas.openxmlformats.org/officeDocument/2006/relationships/printerSettings" Target="../printerSettings/printerSettings269.bin"/><Relationship Id="rId5" Type="http://schemas.openxmlformats.org/officeDocument/2006/relationships/printerSettings" Target="../printerSettings/printerSettings242.bin"/><Relationship Id="rId15" Type="http://schemas.openxmlformats.org/officeDocument/2006/relationships/printerSettings" Target="../printerSettings/printerSettings252.bin"/><Relationship Id="rId23" Type="http://schemas.openxmlformats.org/officeDocument/2006/relationships/printerSettings" Target="../printerSettings/printerSettings260.bin"/><Relationship Id="rId28" Type="http://schemas.openxmlformats.org/officeDocument/2006/relationships/printerSettings" Target="../printerSettings/printerSettings265.bin"/><Relationship Id="rId10" Type="http://schemas.openxmlformats.org/officeDocument/2006/relationships/printerSettings" Target="../printerSettings/printerSettings247.bin"/><Relationship Id="rId19" Type="http://schemas.openxmlformats.org/officeDocument/2006/relationships/printerSettings" Target="../printerSettings/printerSettings256.bin"/><Relationship Id="rId31" Type="http://schemas.openxmlformats.org/officeDocument/2006/relationships/printerSettings" Target="../printerSettings/printerSettings268.bin"/><Relationship Id="rId4" Type="http://schemas.openxmlformats.org/officeDocument/2006/relationships/printerSettings" Target="../printerSettings/printerSettings241.bin"/><Relationship Id="rId9" Type="http://schemas.openxmlformats.org/officeDocument/2006/relationships/printerSettings" Target="../printerSettings/printerSettings246.bin"/><Relationship Id="rId14" Type="http://schemas.openxmlformats.org/officeDocument/2006/relationships/printerSettings" Target="../printerSettings/printerSettings251.bin"/><Relationship Id="rId22" Type="http://schemas.openxmlformats.org/officeDocument/2006/relationships/printerSettings" Target="../printerSettings/printerSettings259.bin"/><Relationship Id="rId27" Type="http://schemas.openxmlformats.org/officeDocument/2006/relationships/printerSettings" Target="../printerSettings/printerSettings264.bin"/><Relationship Id="rId30" Type="http://schemas.openxmlformats.org/officeDocument/2006/relationships/printerSettings" Target="../printerSettings/printerSettings267.bin"/><Relationship Id="rId35"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79.bin"/><Relationship Id="rId13" Type="http://schemas.openxmlformats.org/officeDocument/2006/relationships/printerSettings" Target="../printerSettings/printerSettings284.bin"/><Relationship Id="rId18" Type="http://schemas.openxmlformats.org/officeDocument/2006/relationships/printerSettings" Target="../printerSettings/printerSettings289.bin"/><Relationship Id="rId26" Type="http://schemas.openxmlformats.org/officeDocument/2006/relationships/printerSettings" Target="../printerSettings/printerSettings297.bin"/><Relationship Id="rId3" Type="http://schemas.openxmlformats.org/officeDocument/2006/relationships/printerSettings" Target="../printerSettings/printerSettings274.bin"/><Relationship Id="rId21" Type="http://schemas.openxmlformats.org/officeDocument/2006/relationships/printerSettings" Target="../printerSettings/printerSettings292.bin"/><Relationship Id="rId34" Type="http://schemas.openxmlformats.org/officeDocument/2006/relationships/printerSettings" Target="../printerSettings/printerSettings305.bin"/><Relationship Id="rId7" Type="http://schemas.openxmlformats.org/officeDocument/2006/relationships/printerSettings" Target="../printerSettings/printerSettings278.bin"/><Relationship Id="rId12" Type="http://schemas.openxmlformats.org/officeDocument/2006/relationships/printerSettings" Target="../printerSettings/printerSettings283.bin"/><Relationship Id="rId17" Type="http://schemas.openxmlformats.org/officeDocument/2006/relationships/printerSettings" Target="../printerSettings/printerSettings288.bin"/><Relationship Id="rId25" Type="http://schemas.openxmlformats.org/officeDocument/2006/relationships/printerSettings" Target="../printerSettings/printerSettings296.bin"/><Relationship Id="rId33" Type="http://schemas.openxmlformats.org/officeDocument/2006/relationships/printerSettings" Target="../printerSettings/printerSettings304.bin"/><Relationship Id="rId2" Type="http://schemas.openxmlformats.org/officeDocument/2006/relationships/printerSettings" Target="../printerSettings/printerSettings273.bin"/><Relationship Id="rId16" Type="http://schemas.openxmlformats.org/officeDocument/2006/relationships/printerSettings" Target="../printerSettings/printerSettings287.bin"/><Relationship Id="rId20" Type="http://schemas.openxmlformats.org/officeDocument/2006/relationships/printerSettings" Target="../printerSettings/printerSettings291.bin"/><Relationship Id="rId29" Type="http://schemas.openxmlformats.org/officeDocument/2006/relationships/printerSettings" Target="../printerSettings/printerSettings300.bin"/><Relationship Id="rId1" Type="http://schemas.openxmlformats.org/officeDocument/2006/relationships/printerSettings" Target="../printerSettings/printerSettings272.bin"/><Relationship Id="rId6" Type="http://schemas.openxmlformats.org/officeDocument/2006/relationships/printerSettings" Target="../printerSettings/printerSettings277.bin"/><Relationship Id="rId11" Type="http://schemas.openxmlformats.org/officeDocument/2006/relationships/printerSettings" Target="../printerSettings/printerSettings282.bin"/><Relationship Id="rId24" Type="http://schemas.openxmlformats.org/officeDocument/2006/relationships/printerSettings" Target="../printerSettings/printerSettings295.bin"/><Relationship Id="rId32" Type="http://schemas.openxmlformats.org/officeDocument/2006/relationships/printerSettings" Target="../printerSettings/printerSettings303.bin"/><Relationship Id="rId37" Type="http://schemas.openxmlformats.org/officeDocument/2006/relationships/ctrlProp" Target="../ctrlProps/ctrlProp109.xml"/><Relationship Id="rId5" Type="http://schemas.openxmlformats.org/officeDocument/2006/relationships/printerSettings" Target="../printerSettings/printerSettings276.bin"/><Relationship Id="rId15" Type="http://schemas.openxmlformats.org/officeDocument/2006/relationships/printerSettings" Target="../printerSettings/printerSettings286.bin"/><Relationship Id="rId23" Type="http://schemas.openxmlformats.org/officeDocument/2006/relationships/printerSettings" Target="../printerSettings/printerSettings294.bin"/><Relationship Id="rId28" Type="http://schemas.openxmlformats.org/officeDocument/2006/relationships/printerSettings" Target="../printerSettings/printerSettings299.bin"/><Relationship Id="rId36" Type="http://schemas.openxmlformats.org/officeDocument/2006/relationships/vmlDrawing" Target="../drawings/vmlDrawing3.vml"/><Relationship Id="rId10" Type="http://schemas.openxmlformats.org/officeDocument/2006/relationships/printerSettings" Target="../printerSettings/printerSettings281.bin"/><Relationship Id="rId19" Type="http://schemas.openxmlformats.org/officeDocument/2006/relationships/printerSettings" Target="../printerSettings/printerSettings290.bin"/><Relationship Id="rId31" Type="http://schemas.openxmlformats.org/officeDocument/2006/relationships/printerSettings" Target="../printerSettings/printerSettings302.bin"/><Relationship Id="rId4" Type="http://schemas.openxmlformats.org/officeDocument/2006/relationships/printerSettings" Target="../printerSettings/printerSettings275.bin"/><Relationship Id="rId9" Type="http://schemas.openxmlformats.org/officeDocument/2006/relationships/printerSettings" Target="../printerSettings/printerSettings280.bin"/><Relationship Id="rId14" Type="http://schemas.openxmlformats.org/officeDocument/2006/relationships/printerSettings" Target="../printerSettings/printerSettings285.bin"/><Relationship Id="rId22" Type="http://schemas.openxmlformats.org/officeDocument/2006/relationships/printerSettings" Target="../printerSettings/printerSettings293.bin"/><Relationship Id="rId27" Type="http://schemas.openxmlformats.org/officeDocument/2006/relationships/printerSettings" Target="../printerSettings/printerSettings298.bin"/><Relationship Id="rId30" Type="http://schemas.openxmlformats.org/officeDocument/2006/relationships/printerSettings" Target="../printerSettings/printerSettings301.bin"/><Relationship Id="rId35"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13.bin"/><Relationship Id="rId13" Type="http://schemas.openxmlformats.org/officeDocument/2006/relationships/printerSettings" Target="../printerSettings/printerSettings318.bin"/><Relationship Id="rId3" Type="http://schemas.openxmlformats.org/officeDocument/2006/relationships/printerSettings" Target="../printerSettings/printerSettings308.bin"/><Relationship Id="rId7" Type="http://schemas.openxmlformats.org/officeDocument/2006/relationships/printerSettings" Target="../printerSettings/printerSettings312.bin"/><Relationship Id="rId12" Type="http://schemas.openxmlformats.org/officeDocument/2006/relationships/printerSettings" Target="../printerSettings/printerSettings317.bin"/><Relationship Id="rId2" Type="http://schemas.openxmlformats.org/officeDocument/2006/relationships/printerSettings" Target="../printerSettings/printerSettings307.bin"/><Relationship Id="rId16" Type="http://schemas.openxmlformats.org/officeDocument/2006/relationships/ctrlProp" Target="../ctrlProps/ctrlProp110.xml"/><Relationship Id="rId1" Type="http://schemas.openxmlformats.org/officeDocument/2006/relationships/printerSettings" Target="../printerSettings/printerSettings306.bin"/><Relationship Id="rId6" Type="http://schemas.openxmlformats.org/officeDocument/2006/relationships/printerSettings" Target="../printerSettings/printerSettings311.bin"/><Relationship Id="rId11" Type="http://schemas.openxmlformats.org/officeDocument/2006/relationships/printerSettings" Target="../printerSettings/printerSettings316.bin"/><Relationship Id="rId5" Type="http://schemas.openxmlformats.org/officeDocument/2006/relationships/printerSettings" Target="../printerSettings/printerSettings310.bin"/><Relationship Id="rId15" Type="http://schemas.openxmlformats.org/officeDocument/2006/relationships/vmlDrawing" Target="../drawings/vmlDrawing4.vml"/><Relationship Id="rId10" Type="http://schemas.openxmlformats.org/officeDocument/2006/relationships/printerSettings" Target="../printerSettings/printerSettings315.bin"/><Relationship Id="rId4" Type="http://schemas.openxmlformats.org/officeDocument/2006/relationships/printerSettings" Target="../printerSettings/printerSettings309.bin"/><Relationship Id="rId9" Type="http://schemas.openxmlformats.org/officeDocument/2006/relationships/printerSettings" Target="../printerSettings/printerSettings314.bin"/><Relationship Id="rId14"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6.bin"/><Relationship Id="rId13" Type="http://schemas.openxmlformats.org/officeDocument/2006/relationships/printerSettings" Target="../printerSettings/printerSettings331.bin"/><Relationship Id="rId18" Type="http://schemas.openxmlformats.org/officeDocument/2006/relationships/printerSettings" Target="../printerSettings/printerSettings336.bin"/><Relationship Id="rId26" Type="http://schemas.openxmlformats.org/officeDocument/2006/relationships/printerSettings" Target="../printerSettings/printerSettings344.bin"/><Relationship Id="rId3" Type="http://schemas.openxmlformats.org/officeDocument/2006/relationships/printerSettings" Target="../printerSettings/printerSettings321.bin"/><Relationship Id="rId21" Type="http://schemas.openxmlformats.org/officeDocument/2006/relationships/printerSettings" Target="../printerSettings/printerSettings339.bin"/><Relationship Id="rId34" Type="http://schemas.openxmlformats.org/officeDocument/2006/relationships/printerSettings" Target="../printerSettings/printerSettings352.bin"/><Relationship Id="rId7" Type="http://schemas.openxmlformats.org/officeDocument/2006/relationships/printerSettings" Target="../printerSettings/printerSettings325.bin"/><Relationship Id="rId12" Type="http://schemas.openxmlformats.org/officeDocument/2006/relationships/printerSettings" Target="../printerSettings/printerSettings330.bin"/><Relationship Id="rId17" Type="http://schemas.openxmlformats.org/officeDocument/2006/relationships/printerSettings" Target="../printerSettings/printerSettings335.bin"/><Relationship Id="rId25" Type="http://schemas.openxmlformats.org/officeDocument/2006/relationships/printerSettings" Target="../printerSettings/printerSettings343.bin"/><Relationship Id="rId33" Type="http://schemas.openxmlformats.org/officeDocument/2006/relationships/printerSettings" Target="../printerSettings/printerSettings351.bin"/><Relationship Id="rId2" Type="http://schemas.openxmlformats.org/officeDocument/2006/relationships/printerSettings" Target="../printerSettings/printerSettings320.bin"/><Relationship Id="rId16" Type="http://schemas.openxmlformats.org/officeDocument/2006/relationships/printerSettings" Target="../printerSettings/printerSettings334.bin"/><Relationship Id="rId20" Type="http://schemas.openxmlformats.org/officeDocument/2006/relationships/printerSettings" Target="../printerSettings/printerSettings338.bin"/><Relationship Id="rId29" Type="http://schemas.openxmlformats.org/officeDocument/2006/relationships/printerSettings" Target="../printerSettings/printerSettings347.bin"/><Relationship Id="rId1" Type="http://schemas.openxmlformats.org/officeDocument/2006/relationships/printerSettings" Target="../printerSettings/printerSettings319.bin"/><Relationship Id="rId6" Type="http://schemas.openxmlformats.org/officeDocument/2006/relationships/printerSettings" Target="../printerSettings/printerSettings324.bin"/><Relationship Id="rId11" Type="http://schemas.openxmlformats.org/officeDocument/2006/relationships/printerSettings" Target="../printerSettings/printerSettings329.bin"/><Relationship Id="rId24" Type="http://schemas.openxmlformats.org/officeDocument/2006/relationships/printerSettings" Target="../printerSettings/printerSettings342.bin"/><Relationship Id="rId32" Type="http://schemas.openxmlformats.org/officeDocument/2006/relationships/printerSettings" Target="../printerSettings/printerSettings350.bin"/><Relationship Id="rId37" Type="http://schemas.openxmlformats.org/officeDocument/2006/relationships/ctrlProp" Target="../ctrlProps/ctrlProp111.xml"/><Relationship Id="rId5" Type="http://schemas.openxmlformats.org/officeDocument/2006/relationships/printerSettings" Target="../printerSettings/printerSettings323.bin"/><Relationship Id="rId15" Type="http://schemas.openxmlformats.org/officeDocument/2006/relationships/printerSettings" Target="../printerSettings/printerSettings333.bin"/><Relationship Id="rId23" Type="http://schemas.openxmlformats.org/officeDocument/2006/relationships/printerSettings" Target="../printerSettings/printerSettings341.bin"/><Relationship Id="rId28" Type="http://schemas.openxmlformats.org/officeDocument/2006/relationships/printerSettings" Target="../printerSettings/printerSettings346.bin"/><Relationship Id="rId36" Type="http://schemas.openxmlformats.org/officeDocument/2006/relationships/vmlDrawing" Target="../drawings/vmlDrawing5.vml"/><Relationship Id="rId10" Type="http://schemas.openxmlformats.org/officeDocument/2006/relationships/printerSettings" Target="../printerSettings/printerSettings328.bin"/><Relationship Id="rId19" Type="http://schemas.openxmlformats.org/officeDocument/2006/relationships/printerSettings" Target="../printerSettings/printerSettings337.bin"/><Relationship Id="rId31" Type="http://schemas.openxmlformats.org/officeDocument/2006/relationships/printerSettings" Target="../printerSettings/printerSettings349.bin"/><Relationship Id="rId4" Type="http://schemas.openxmlformats.org/officeDocument/2006/relationships/printerSettings" Target="../printerSettings/printerSettings322.bin"/><Relationship Id="rId9" Type="http://schemas.openxmlformats.org/officeDocument/2006/relationships/printerSettings" Target="../printerSettings/printerSettings327.bin"/><Relationship Id="rId14" Type="http://schemas.openxmlformats.org/officeDocument/2006/relationships/printerSettings" Target="../printerSettings/printerSettings332.bin"/><Relationship Id="rId22" Type="http://schemas.openxmlformats.org/officeDocument/2006/relationships/printerSettings" Target="../printerSettings/printerSettings340.bin"/><Relationship Id="rId27" Type="http://schemas.openxmlformats.org/officeDocument/2006/relationships/printerSettings" Target="../printerSettings/printerSettings345.bin"/><Relationship Id="rId30" Type="http://schemas.openxmlformats.org/officeDocument/2006/relationships/printerSettings" Target="../printerSettings/printerSettings348.bin"/><Relationship Id="rId35"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60.bin"/><Relationship Id="rId13" Type="http://schemas.openxmlformats.org/officeDocument/2006/relationships/printerSettings" Target="../printerSettings/printerSettings365.bin"/><Relationship Id="rId18" Type="http://schemas.openxmlformats.org/officeDocument/2006/relationships/printerSettings" Target="../printerSettings/printerSettings370.bin"/><Relationship Id="rId26" Type="http://schemas.openxmlformats.org/officeDocument/2006/relationships/printerSettings" Target="../printerSettings/printerSettings378.bin"/><Relationship Id="rId3" Type="http://schemas.openxmlformats.org/officeDocument/2006/relationships/printerSettings" Target="../printerSettings/printerSettings355.bin"/><Relationship Id="rId21" Type="http://schemas.openxmlformats.org/officeDocument/2006/relationships/printerSettings" Target="../printerSettings/printerSettings373.bin"/><Relationship Id="rId34" Type="http://schemas.openxmlformats.org/officeDocument/2006/relationships/drawing" Target="../drawings/drawing13.xml"/><Relationship Id="rId7" Type="http://schemas.openxmlformats.org/officeDocument/2006/relationships/printerSettings" Target="../printerSettings/printerSettings359.bin"/><Relationship Id="rId12" Type="http://schemas.openxmlformats.org/officeDocument/2006/relationships/printerSettings" Target="../printerSettings/printerSettings364.bin"/><Relationship Id="rId17" Type="http://schemas.openxmlformats.org/officeDocument/2006/relationships/printerSettings" Target="../printerSettings/printerSettings369.bin"/><Relationship Id="rId25" Type="http://schemas.openxmlformats.org/officeDocument/2006/relationships/printerSettings" Target="../printerSettings/printerSettings377.bin"/><Relationship Id="rId33" Type="http://schemas.openxmlformats.org/officeDocument/2006/relationships/printerSettings" Target="../printerSettings/printerSettings385.bin"/><Relationship Id="rId2" Type="http://schemas.openxmlformats.org/officeDocument/2006/relationships/printerSettings" Target="../printerSettings/printerSettings354.bin"/><Relationship Id="rId16" Type="http://schemas.openxmlformats.org/officeDocument/2006/relationships/printerSettings" Target="../printerSettings/printerSettings368.bin"/><Relationship Id="rId20" Type="http://schemas.openxmlformats.org/officeDocument/2006/relationships/printerSettings" Target="../printerSettings/printerSettings372.bin"/><Relationship Id="rId29" Type="http://schemas.openxmlformats.org/officeDocument/2006/relationships/printerSettings" Target="../printerSettings/printerSettings381.bin"/><Relationship Id="rId1" Type="http://schemas.openxmlformats.org/officeDocument/2006/relationships/printerSettings" Target="../printerSettings/printerSettings353.bin"/><Relationship Id="rId6" Type="http://schemas.openxmlformats.org/officeDocument/2006/relationships/printerSettings" Target="../printerSettings/printerSettings358.bin"/><Relationship Id="rId11" Type="http://schemas.openxmlformats.org/officeDocument/2006/relationships/printerSettings" Target="../printerSettings/printerSettings363.bin"/><Relationship Id="rId24" Type="http://schemas.openxmlformats.org/officeDocument/2006/relationships/printerSettings" Target="../printerSettings/printerSettings376.bin"/><Relationship Id="rId32" Type="http://schemas.openxmlformats.org/officeDocument/2006/relationships/printerSettings" Target="../printerSettings/printerSettings384.bin"/><Relationship Id="rId5" Type="http://schemas.openxmlformats.org/officeDocument/2006/relationships/printerSettings" Target="../printerSettings/printerSettings357.bin"/><Relationship Id="rId15" Type="http://schemas.openxmlformats.org/officeDocument/2006/relationships/printerSettings" Target="../printerSettings/printerSettings367.bin"/><Relationship Id="rId23" Type="http://schemas.openxmlformats.org/officeDocument/2006/relationships/printerSettings" Target="../printerSettings/printerSettings375.bin"/><Relationship Id="rId28" Type="http://schemas.openxmlformats.org/officeDocument/2006/relationships/printerSettings" Target="../printerSettings/printerSettings380.bin"/><Relationship Id="rId10" Type="http://schemas.openxmlformats.org/officeDocument/2006/relationships/printerSettings" Target="../printerSettings/printerSettings362.bin"/><Relationship Id="rId19" Type="http://schemas.openxmlformats.org/officeDocument/2006/relationships/printerSettings" Target="../printerSettings/printerSettings371.bin"/><Relationship Id="rId31" Type="http://schemas.openxmlformats.org/officeDocument/2006/relationships/printerSettings" Target="../printerSettings/printerSettings383.bin"/><Relationship Id="rId4" Type="http://schemas.openxmlformats.org/officeDocument/2006/relationships/printerSettings" Target="../printerSettings/printerSettings356.bin"/><Relationship Id="rId9" Type="http://schemas.openxmlformats.org/officeDocument/2006/relationships/printerSettings" Target="../printerSettings/printerSettings361.bin"/><Relationship Id="rId14" Type="http://schemas.openxmlformats.org/officeDocument/2006/relationships/printerSettings" Target="../printerSettings/printerSettings366.bin"/><Relationship Id="rId22" Type="http://schemas.openxmlformats.org/officeDocument/2006/relationships/printerSettings" Target="../printerSettings/printerSettings374.bin"/><Relationship Id="rId27" Type="http://schemas.openxmlformats.org/officeDocument/2006/relationships/printerSettings" Target="../printerSettings/printerSettings379.bin"/><Relationship Id="rId30" Type="http://schemas.openxmlformats.org/officeDocument/2006/relationships/printerSettings" Target="../printerSettings/printerSettings382.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93.bin"/><Relationship Id="rId13" Type="http://schemas.openxmlformats.org/officeDocument/2006/relationships/printerSettings" Target="../printerSettings/printerSettings398.bin"/><Relationship Id="rId18" Type="http://schemas.openxmlformats.org/officeDocument/2006/relationships/printerSettings" Target="../printerSettings/printerSettings403.bin"/><Relationship Id="rId26" Type="http://schemas.openxmlformats.org/officeDocument/2006/relationships/printerSettings" Target="../printerSettings/printerSettings411.bin"/><Relationship Id="rId3" Type="http://schemas.openxmlformats.org/officeDocument/2006/relationships/printerSettings" Target="../printerSettings/printerSettings388.bin"/><Relationship Id="rId21" Type="http://schemas.openxmlformats.org/officeDocument/2006/relationships/printerSettings" Target="../printerSettings/printerSettings406.bin"/><Relationship Id="rId34" Type="http://schemas.openxmlformats.org/officeDocument/2006/relationships/printerSettings" Target="../printerSettings/printerSettings419.bin"/><Relationship Id="rId7" Type="http://schemas.openxmlformats.org/officeDocument/2006/relationships/printerSettings" Target="../printerSettings/printerSettings392.bin"/><Relationship Id="rId12" Type="http://schemas.openxmlformats.org/officeDocument/2006/relationships/printerSettings" Target="../printerSettings/printerSettings397.bin"/><Relationship Id="rId17" Type="http://schemas.openxmlformats.org/officeDocument/2006/relationships/printerSettings" Target="../printerSettings/printerSettings402.bin"/><Relationship Id="rId25" Type="http://schemas.openxmlformats.org/officeDocument/2006/relationships/printerSettings" Target="../printerSettings/printerSettings410.bin"/><Relationship Id="rId33" Type="http://schemas.openxmlformats.org/officeDocument/2006/relationships/printerSettings" Target="../printerSettings/printerSettings418.bin"/><Relationship Id="rId2" Type="http://schemas.openxmlformats.org/officeDocument/2006/relationships/printerSettings" Target="../printerSettings/printerSettings387.bin"/><Relationship Id="rId16" Type="http://schemas.openxmlformats.org/officeDocument/2006/relationships/printerSettings" Target="../printerSettings/printerSettings401.bin"/><Relationship Id="rId20" Type="http://schemas.openxmlformats.org/officeDocument/2006/relationships/printerSettings" Target="../printerSettings/printerSettings405.bin"/><Relationship Id="rId29" Type="http://schemas.openxmlformats.org/officeDocument/2006/relationships/printerSettings" Target="../printerSettings/printerSettings414.bin"/><Relationship Id="rId1" Type="http://schemas.openxmlformats.org/officeDocument/2006/relationships/printerSettings" Target="../printerSettings/printerSettings386.bin"/><Relationship Id="rId6" Type="http://schemas.openxmlformats.org/officeDocument/2006/relationships/printerSettings" Target="../printerSettings/printerSettings391.bin"/><Relationship Id="rId11" Type="http://schemas.openxmlformats.org/officeDocument/2006/relationships/printerSettings" Target="../printerSettings/printerSettings396.bin"/><Relationship Id="rId24" Type="http://schemas.openxmlformats.org/officeDocument/2006/relationships/printerSettings" Target="../printerSettings/printerSettings409.bin"/><Relationship Id="rId32" Type="http://schemas.openxmlformats.org/officeDocument/2006/relationships/printerSettings" Target="../printerSettings/printerSettings417.bin"/><Relationship Id="rId5" Type="http://schemas.openxmlformats.org/officeDocument/2006/relationships/printerSettings" Target="../printerSettings/printerSettings390.bin"/><Relationship Id="rId15" Type="http://schemas.openxmlformats.org/officeDocument/2006/relationships/printerSettings" Target="../printerSettings/printerSettings400.bin"/><Relationship Id="rId23" Type="http://schemas.openxmlformats.org/officeDocument/2006/relationships/printerSettings" Target="../printerSettings/printerSettings408.bin"/><Relationship Id="rId28" Type="http://schemas.openxmlformats.org/officeDocument/2006/relationships/printerSettings" Target="../printerSettings/printerSettings413.bin"/><Relationship Id="rId10" Type="http://schemas.openxmlformats.org/officeDocument/2006/relationships/printerSettings" Target="../printerSettings/printerSettings395.bin"/><Relationship Id="rId19" Type="http://schemas.openxmlformats.org/officeDocument/2006/relationships/printerSettings" Target="../printerSettings/printerSettings404.bin"/><Relationship Id="rId31" Type="http://schemas.openxmlformats.org/officeDocument/2006/relationships/printerSettings" Target="../printerSettings/printerSettings416.bin"/><Relationship Id="rId4" Type="http://schemas.openxmlformats.org/officeDocument/2006/relationships/printerSettings" Target="../printerSettings/printerSettings389.bin"/><Relationship Id="rId9" Type="http://schemas.openxmlformats.org/officeDocument/2006/relationships/printerSettings" Target="../printerSettings/printerSettings394.bin"/><Relationship Id="rId14" Type="http://schemas.openxmlformats.org/officeDocument/2006/relationships/printerSettings" Target="../printerSettings/printerSettings399.bin"/><Relationship Id="rId22" Type="http://schemas.openxmlformats.org/officeDocument/2006/relationships/printerSettings" Target="../printerSettings/printerSettings407.bin"/><Relationship Id="rId27" Type="http://schemas.openxmlformats.org/officeDocument/2006/relationships/printerSettings" Target="../printerSettings/printerSettings412.bin"/><Relationship Id="rId30" Type="http://schemas.openxmlformats.org/officeDocument/2006/relationships/printerSettings" Target="../printerSettings/printerSettings41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27.bin"/><Relationship Id="rId13" Type="http://schemas.openxmlformats.org/officeDocument/2006/relationships/printerSettings" Target="../printerSettings/printerSettings432.bin"/><Relationship Id="rId18" Type="http://schemas.openxmlformats.org/officeDocument/2006/relationships/printerSettings" Target="../printerSettings/printerSettings437.bin"/><Relationship Id="rId26" Type="http://schemas.openxmlformats.org/officeDocument/2006/relationships/printerSettings" Target="../printerSettings/printerSettings445.bin"/><Relationship Id="rId3" Type="http://schemas.openxmlformats.org/officeDocument/2006/relationships/printerSettings" Target="../printerSettings/printerSettings422.bin"/><Relationship Id="rId21" Type="http://schemas.openxmlformats.org/officeDocument/2006/relationships/printerSettings" Target="../printerSettings/printerSettings440.bin"/><Relationship Id="rId34" Type="http://schemas.openxmlformats.org/officeDocument/2006/relationships/printerSettings" Target="../printerSettings/printerSettings453.bin"/><Relationship Id="rId7" Type="http://schemas.openxmlformats.org/officeDocument/2006/relationships/printerSettings" Target="../printerSettings/printerSettings426.bin"/><Relationship Id="rId12" Type="http://schemas.openxmlformats.org/officeDocument/2006/relationships/printerSettings" Target="../printerSettings/printerSettings431.bin"/><Relationship Id="rId17" Type="http://schemas.openxmlformats.org/officeDocument/2006/relationships/printerSettings" Target="../printerSettings/printerSettings436.bin"/><Relationship Id="rId25" Type="http://schemas.openxmlformats.org/officeDocument/2006/relationships/printerSettings" Target="../printerSettings/printerSettings444.bin"/><Relationship Id="rId33" Type="http://schemas.openxmlformats.org/officeDocument/2006/relationships/printerSettings" Target="../printerSettings/printerSettings452.bin"/><Relationship Id="rId2" Type="http://schemas.openxmlformats.org/officeDocument/2006/relationships/printerSettings" Target="../printerSettings/printerSettings421.bin"/><Relationship Id="rId16" Type="http://schemas.openxmlformats.org/officeDocument/2006/relationships/printerSettings" Target="../printerSettings/printerSettings435.bin"/><Relationship Id="rId20" Type="http://schemas.openxmlformats.org/officeDocument/2006/relationships/printerSettings" Target="../printerSettings/printerSettings439.bin"/><Relationship Id="rId29" Type="http://schemas.openxmlformats.org/officeDocument/2006/relationships/printerSettings" Target="../printerSettings/printerSettings448.bin"/><Relationship Id="rId1" Type="http://schemas.openxmlformats.org/officeDocument/2006/relationships/printerSettings" Target="../printerSettings/printerSettings420.bin"/><Relationship Id="rId6" Type="http://schemas.openxmlformats.org/officeDocument/2006/relationships/printerSettings" Target="../printerSettings/printerSettings425.bin"/><Relationship Id="rId11" Type="http://schemas.openxmlformats.org/officeDocument/2006/relationships/printerSettings" Target="../printerSettings/printerSettings430.bin"/><Relationship Id="rId24" Type="http://schemas.openxmlformats.org/officeDocument/2006/relationships/printerSettings" Target="../printerSettings/printerSettings443.bin"/><Relationship Id="rId32" Type="http://schemas.openxmlformats.org/officeDocument/2006/relationships/printerSettings" Target="../printerSettings/printerSettings451.bin"/><Relationship Id="rId5" Type="http://schemas.openxmlformats.org/officeDocument/2006/relationships/printerSettings" Target="../printerSettings/printerSettings424.bin"/><Relationship Id="rId15" Type="http://schemas.openxmlformats.org/officeDocument/2006/relationships/printerSettings" Target="../printerSettings/printerSettings434.bin"/><Relationship Id="rId23" Type="http://schemas.openxmlformats.org/officeDocument/2006/relationships/printerSettings" Target="../printerSettings/printerSettings442.bin"/><Relationship Id="rId28" Type="http://schemas.openxmlformats.org/officeDocument/2006/relationships/printerSettings" Target="../printerSettings/printerSettings447.bin"/><Relationship Id="rId10" Type="http://schemas.openxmlformats.org/officeDocument/2006/relationships/printerSettings" Target="../printerSettings/printerSettings429.bin"/><Relationship Id="rId19" Type="http://schemas.openxmlformats.org/officeDocument/2006/relationships/printerSettings" Target="../printerSettings/printerSettings438.bin"/><Relationship Id="rId31" Type="http://schemas.openxmlformats.org/officeDocument/2006/relationships/printerSettings" Target="../printerSettings/printerSettings450.bin"/><Relationship Id="rId4" Type="http://schemas.openxmlformats.org/officeDocument/2006/relationships/printerSettings" Target="../printerSettings/printerSettings423.bin"/><Relationship Id="rId9" Type="http://schemas.openxmlformats.org/officeDocument/2006/relationships/printerSettings" Target="../printerSettings/printerSettings428.bin"/><Relationship Id="rId14" Type="http://schemas.openxmlformats.org/officeDocument/2006/relationships/printerSettings" Target="../printerSettings/printerSettings433.bin"/><Relationship Id="rId22" Type="http://schemas.openxmlformats.org/officeDocument/2006/relationships/printerSettings" Target="../printerSettings/printerSettings441.bin"/><Relationship Id="rId27" Type="http://schemas.openxmlformats.org/officeDocument/2006/relationships/printerSettings" Target="../printerSettings/printerSettings446.bin"/><Relationship Id="rId30" Type="http://schemas.openxmlformats.org/officeDocument/2006/relationships/printerSettings" Target="../printerSettings/printerSettings449.bin"/><Relationship Id="rId35" Type="http://schemas.openxmlformats.org/officeDocument/2006/relationships/drawing" Target="../drawings/drawing14.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61.bin"/><Relationship Id="rId13" Type="http://schemas.openxmlformats.org/officeDocument/2006/relationships/printerSettings" Target="../printerSettings/printerSettings466.bin"/><Relationship Id="rId18" Type="http://schemas.openxmlformats.org/officeDocument/2006/relationships/printerSettings" Target="../printerSettings/printerSettings471.bin"/><Relationship Id="rId26" Type="http://schemas.openxmlformats.org/officeDocument/2006/relationships/printerSettings" Target="../printerSettings/printerSettings479.bin"/><Relationship Id="rId3" Type="http://schemas.openxmlformats.org/officeDocument/2006/relationships/printerSettings" Target="../printerSettings/printerSettings456.bin"/><Relationship Id="rId21" Type="http://schemas.openxmlformats.org/officeDocument/2006/relationships/printerSettings" Target="../printerSettings/printerSettings474.bin"/><Relationship Id="rId34" Type="http://schemas.openxmlformats.org/officeDocument/2006/relationships/printerSettings" Target="../printerSettings/printerSettings487.bin"/><Relationship Id="rId7" Type="http://schemas.openxmlformats.org/officeDocument/2006/relationships/printerSettings" Target="../printerSettings/printerSettings460.bin"/><Relationship Id="rId12" Type="http://schemas.openxmlformats.org/officeDocument/2006/relationships/printerSettings" Target="../printerSettings/printerSettings465.bin"/><Relationship Id="rId17" Type="http://schemas.openxmlformats.org/officeDocument/2006/relationships/printerSettings" Target="../printerSettings/printerSettings470.bin"/><Relationship Id="rId25" Type="http://schemas.openxmlformats.org/officeDocument/2006/relationships/printerSettings" Target="../printerSettings/printerSettings478.bin"/><Relationship Id="rId33" Type="http://schemas.openxmlformats.org/officeDocument/2006/relationships/printerSettings" Target="../printerSettings/printerSettings486.bin"/><Relationship Id="rId2" Type="http://schemas.openxmlformats.org/officeDocument/2006/relationships/printerSettings" Target="../printerSettings/printerSettings455.bin"/><Relationship Id="rId16" Type="http://schemas.openxmlformats.org/officeDocument/2006/relationships/printerSettings" Target="../printerSettings/printerSettings469.bin"/><Relationship Id="rId20" Type="http://schemas.openxmlformats.org/officeDocument/2006/relationships/printerSettings" Target="../printerSettings/printerSettings473.bin"/><Relationship Id="rId29" Type="http://schemas.openxmlformats.org/officeDocument/2006/relationships/printerSettings" Target="../printerSettings/printerSettings482.bin"/><Relationship Id="rId1" Type="http://schemas.openxmlformats.org/officeDocument/2006/relationships/printerSettings" Target="../printerSettings/printerSettings454.bin"/><Relationship Id="rId6" Type="http://schemas.openxmlformats.org/officeDocument/2006/relationships/printerSettings" Target="../printerSettings/printerSettings459.bin"/><Relationship Id="rId11" Type="http://schemas.openxmlformats.org/officeDocument/2006/relationships/printerSettings" Target="../printerSettings/printerSettings464.bin"/><Relationship Id="rId24" Type="http://schemas.openxmlformats.org/officeDocument/2006/relationships/printerSettings" Target="../printerSettings/printerSettings477.bin"/><Relationship Id="rId32" Type="http://schemas.openxmlformats.org/officeDocument/2006/relationships/printerSettings" Target="../printerSettings/printerSettings485.bin"/><Relationship Id="rId5" Type="http://schemas.openxmlformats.org/officeDocument/2006/relationships/printerSettings" Target="../printerSettings/printerSettings458.bin"/><Relationship Id="rId15" Type="http://schemas.openxmlformats.org/officeDocument/2006/relationships/printerSettings" Target="../printerSettings/printerSettings468.bin"/><Relationship Id="rId23" Type="http://schemas.openxmlformats.org/officeDocument/2006/relationships/printerSettings" Target="../printerSettings/printerSettings476.bin"/><Relationship Id="rId28" Type="http://schemas.openxmlformats.org/officeDocument/2006/relationships/printerSettings" Target="../printerSettings/printerSettings481.bin"/><Relationship Id="rId10" Type="http://schemas.openxmlformats.org/officeDocument/2006/relationships/printerSettings" Target="../printerSettings/printerSettings463.bin"/><Relationship Id="rId19" Type="http://schemas.openxmlformats.org/officeDocument/2006/relationships/printerSettings" Target="../printerSettings/printerSettings472.bin"/><Relationship Id="rId31" Type="http://schemas.openxmlformats.org/officeDocument/2006/relationships/printerSettings" Target="../printerSettings/printerSettings484.bin"/><Relationship Id="rId4" Type="http://schemas.openxmlformats.org/officeDocument/2006/relationships/printerSettings" Target="../printerSettings/printerSettings457.bin"/><Relationship Id="rId9" Type="http://schemas.openxmlformats.org/officeDocument/2006/relationships/printerSettings" Target="../printerSettings/printerSettings462.bin"/><Relationship Id="rId14" Type="http://schemas.openxmlformats.org/officeDocument/2006/relationships/printerSettings" Target="../printerSettings/printerSettings467.bin"/><Relationship Id="rId22" Type="http://schemas.openxmlformats.org/officeDocument/2006/relationships/printerSettings" Target="../printerSettings/printerSettings475.bin"/><Relationship Id="rId27" Type="http://schemas.openxmlformats.org/officeDocument/2006/relationships/printerSettings" Target="../printerSettings/printerSettings480.bin"/><Relationship Id="rId30" Type="http://schemas.openxmlformats.org/officeDocument/2006/relationships/printerSettings" Target="../printerSettings/printerSettings483.bin"/><Relationship Id="rId35" Type="http://schemas.openxmlformats.org/officeDocument/2006/relationships/drawing" Target="../drawings/drawing15.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95.bin"/><Relationship Id="rId13" Type="http://schemas.openxmlformats.org/officeDocument/2006/relationships/printerSettings" Target="../printerSettings/printerSettings500.bin"/><Relationship Id="rId3" Type="http://schemas.openxmlformats.org/officeDocument/2006/relationships/printerSettings" Target="../printerSettings/printerSettings490.bin"/><Relationship Id="rId7" Type="http://schemas.openxmlformats.org/officeDocument/2006/relationships/printerSettings" Target="../printerSettings/printerSettings494.bin"/><Relationship Id="rId12" Type="http://schemas.openxmlformats.org/officeDocument/2006/relationships/printerSettings" Target="../printerSettings/printerSettings499.bin"/><Relationship Id="rId2" Type="http://schemas.openxmlformats.org/officeDocument/2006/relationships/printerSettings" Target="../printerSettings/printerSettings489.bin"/><Relationship Id="rId1" Type="http://schemas.openxmlformats.org/officeDocument/2006/relationships/printerSettings" Target="../printerSettings/printerSettings488.bin"/><Relationship Id="rId6" Type="http://schemas.openxmlformats.org/officeDocument/2006/relationships/printerSettings" Target="../printerSettings/printerSettings493.bin"/><Relationship Id="rId11" Type="http://schemas.openxmlformats.org/officeDocument/2006/relationships/printerSettings" Target="../printerSettings/printerSettings498.bin"/><Relationship Id="rId5" Type="http://schemas.openxmlformats.org/officeDocument/2006/relationships/printerSettings" Target="../printerSettings/printerSettings492.bin"/><Relationship Id="rId10" Type="http://schemas.openxmlformats.org/officeDocument/2006/relationships/printerSettings" Target="../printerSettings/printerSettings497.bin"/><Relationship Id="rId4" Type="http://schemas.openxmlformats.org/officeDocument/2006/relationships/printerSettings" Target="../printerSettings/printerSettings491.bin"/><Relationship Id="rId9" Type="http://schemas.openxmlformats.org/officeDocument/2006/relationships/printerSettings" Target="../printerSettings/printerSettings496.bin"/><Relationship Id="rId14"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08.bin"/><Relationship Id="rId13" Type="http://schemas.openxmlformats.org/officeDocument/2006/relationships/printerSettings" Target="../printerSettings/printerSettings513.bin"/><Relationship Id="rId18" Type="http://schemas.openxmlformats.org/officeDocument/2006/relationships/printerSettings" Target="../printerSettings/printerSettings518.bin"/><Relationship Id="rId26" Type="http://schemas.openxmlformats.org/officeDocument/2006/relationships/printerSettings" Target="../printerSettings/printerSettings526.bin"/><Relationship Id="rId3" Type="http://schemas.openxmlformats.org/officeDocument/2006/relationships/printerSettings" Target="../printerSettings/printerSettings503.bin"/><Relationship Id="rId21" Type="http://schemas.openxmlformats.org/officeDocument/2006/relationships/printerSettings" Target="../printerSettings/printerSettings521.bin"/><Relationship Id="rId34" Type="http://schemas.openxmlformats.org/officeDocument/2006/relationships/printerSettings" Target="../printerSettings/printerSettings534.bin"/><Relationship Id="rId7" Type="http://schemas.openxmlformats.org/officeDocument/2006/relationships/printerSettings" Target="../printerSettings/printerSettings507.bin"/><Relationship Id="rId12" Type="http://schemas.openxmlformats.org/officeDocument/2006/relationships/printerSettings" Target="../printerSettings/printerSettings512.bin"/><Relationship Id="rId17" Type="http://schemas.openxmlformats.org/officeDocument/2006/relationships/printerSettings" Target="../printerSettings/printerSettings517.bin"/><Relationship Id="rId25" Type="http://schemas.openxmlformats.org/officeDocument/2006/relationships/printerSettings" Target="../printerSettings/printerSettings525.bin"/><Relationship Id="rId33" Type="http://schemas.openxmlformats.org/officeDocument/2006/relationships/printerSettings" Target="../printerSettings/printerSettings533.bin"/><Relationship Id="rId2" Type="http://schemas.openxmlformats.org/officeDocument/2006/relationships/printerSettings" Target="../printerSettings/printerSettings502.bin"/><Relationship Id="rId16" Type="http://schemas.openxmlformats.org/officeDocument/2006/relationships/printerSettings" Target="../printerSettings/printerSettings516.bin"/><Relationship Id="rId20" Type="http://schemas.openxmlformats.org/officeDocument/2006/relationships/printerSettings" Target="../printerSettings/printerSettings520.bin"/><Relationship Id="rId29" Type="http://schemas.openxmlformats.org/officeDocument/2006/relationships/printerSettings" Target="../printerSettings/printerSettings529.bin"/><Relationship Id="rId1" Type="http://schemas.openxmlformats.org/officeDocument/2006/relationships/printerSettings" Target="../printerSettings/printerSettings501.bin"/><Relationship Id="rId6" Type="http://schemas.openxmlformats.org/officeDocument/2006/relationships/printerSettings" Target="../printerSettings/printerSettings506.bin"/><Relationship Id="rId11" Type="http://schemas.openxmlformats.org/officeDocument/2006/relationships/printerSettings" Target="../printerSettings/printerSettings511.bin"/><Relationship Id="rId24" Type="http://schemas.openxmlformats.org/officeDocument/2006/relationships/printerSettings" Target="../printerSettings/printerSettings524.bin"/><Relationship Id="rId32" Type="http://schemas.openxmlformats.org/officeDocument/2006/relationships/printerSettings" Target="../printerSettings/printerSettings532.bin"/><Relationship Id="rId5" Type="http://schemas.openxmlformats.org/officeDocument/2006/relationships/printerSettings" Target="../printerSettings/printerSettings505.bin"/><Relationship Id="rId15" Type="http://schemas.openxmlformats.org/officeDocument/2006/relationships/printerSettings" Target="../printerSettings/printerSettings515.bin"/><Relationship Id="rId23" Type="http://schemas.openxmlformats.org/officeDocument/2006/relationships/printerSettings" Target="../printerSettings/printerSettings523.bin"/><Relationship Id="rId28" Type="http://schemas.openxmlformats.org/officeDocument/2006/relationships/printerSettings" Target="../printerSettings/printerSettings528.bin"/><Relationship Id="rId10" Type="http://schemas.openxmlformats.org/officeDocument/2006/relationships/printerSettings" Target="../printerSettings/printerSettings510.bin"/><Relationship Id="rId19" Type="http://schemas.openxmlformats.org/officeDocument/2006/relationships/printerSettings" Target="../printerSettings/printerSettings519.bin"/><Relationship Id="rId31" Type="http://schemas.openxmlformats.org/officeDocument/2006/relationships/printerSettings" Target="../printerSettings/printerSettings531.bin"/><Relationship Id="rId4" Type="http://schemas.openxmlformats.org/officeDocument/2006/relationships/printerSettings" Target="../printerSettings/printerSettings504.bin"/><Relationship Id="rId9" Type="http://schemas.openxmlformats.org/officeDocument/2006/relationships/printerSettings" Target="../printerSettings/printerSettings509.bin"/><Relationship Id="rId14" Type="http://schemas.openxmlformats.org/officeDocument/2006/relationships/printerSettings" Target="../printerSettings/printerSettings514.bin"/><Relationship Id="rId22" Type="http://schemas.openxmlformats.org/officeDocument/2006/relationships/printerSettings" Target="../printerSettings/printerSettings522.bin"/><Relationship Id="rId27" Type="http://schemas.openxmlformats.org/officeDocument/2006/relationships/printerSettings" Target="../printerSettings/printerSettings527.bin"/><Relationship Id="rId30" Type="http://schemas.openxmlformats.org/officeDocument/2006/relationships/printerSettings" Target="../printerSettings/printerSettings530.bin"/><Relationship Id="rId35" Type="http://schemas.openxmlformats.org/officeDocument/2006/relationships/drawing" Target="../drawings/drawing17.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42.bin"/><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 Type="http://schemas.openxmlformats.org/officeDocument/2006/relationships/printerSettings" Target="../printerSettings/printerSettings537.bin"/><Relationship Id="rId21" Type="http://schemas.openxmlformats.org/officeDocument/2006/relationships/printerSettings" Target="../printerSettings/printerSettings555.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drawing" Target="../drawings/drawing18.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71.bin"/><Relationship Id="rId13" Type="http://schemas.openxmlformats.org/officeDocument/2006/relationships/printerSettings" Target="../printerSettings/printerSettings576.bin"/><Relationship Id="rId18" Type="http://schemas.openxmlformats.org/officeDocument/2006/relationships/printerSettings" Target="../printerSettings/printerSettings581.bin"/><Relationship Id="rId26" Type="http://schemas.openxmlformats.org/officeDocument/2006/relationships/printerSettings" Target="../printerSettings/printerSettings589.bin"/><Relationship Id="rId3" Type="http://schemas.openxmlformats.org/officeDocument/2006/relationships/printerSettings" Target="../printerSettings/printerSettings566.bin"/><Relationship Id="rId21" Type="http://schemas.openxmlformats.org/officeDocument/2006/relationships/printerSettings" Target="../printerSettings/printerSettings584.bin"/><Relationship Id="rId7" Type="http://schemas.openxmlformats.org/officeDocument/2006/relationships/printerSettings" Target="../printerSettings/printerSettings570.bin"/><Relationship Id="rId12" Type="http://schemas.openxmlformats.org/officeDocument/2006/relationships/printerSettings" Target="../printerSettings/printerSettings575.bin"/><Relationship Id="rId17" Type="http://schemas.openxmlformats.org/officeDocument/2006/relationships/printerSettings" Target="../printerSettings/printerSettings580.bin"/><Relationship Id="rId25" Type="http://schemas.openxmlformats.org/officeDocument/2006/relationships/printerSettings" Target="../printerSettings/printerSettings588.bin"/><Relationship Id="rId2" Type="http://schemas.openxmlformats.org/officeDocument/2006/relationships/printerSettings" Target="../printerSettings/printerSettings565.bin"/><Relationship Id="rId16" Type="http://schemas.openxmlformats.org/officeDocument/2006/relationships/printerSettings" Target="../printerSettings/printerSettings579.bin"/><Relationship Id="rId20" Type="http://schemas.openxmlformats.org/officeDocument/2006/relationships/printerSettings" Target="../printerSettings/printerSettings583.bin"/><Relationship Id="rId29" Type="http://schemas.openxmlformats.org/officeDocument/2006/relationships/printerSettings" Target="../printerSettings/printerSettings592.bin"/><Relationship Id="rId1" Type="http://schemas.openxmlformats.org/officeDocument/2006/relationships/printerSettings" Target="../printerSettings/printerSettings564.bin"/><Relationship Id="rId6" Type="http://schemas.openxmlformats.org/officeDocument/2006/relationships/printerSettings" Target="../printerSettings/printerSettings569.bin"/><Relationship Id="rId11" Type="http://schemas.openxmlformats.org/officeDocument/2006/relationships/printerSettings" Target="../printerSettings/printerSettings574.bin"/><Relationship Id="rId24" Type="http://schemas.openxmlformats.org/officeDocument/2006/relationships/printerSettings" Target="../printerSettings/printerSettings587.bin"/><Relationship Id="rId5" Type="http://schemas.openxmlformats.org/officeDocument/2006/relationships/printerSettings" Target="../printerSettings/printerSettings568.bin"/><Relationship Id="rId15" Type="http://schemas.openxmlformats.org/officeDocument/2006/relationships/printerSettings" Target="../printerSettings/printerSettings578.bin"/><Relationship Id="rId23" Type="http://schemas.openxmlformats.org/officeDocument/2006/relationships/printerSettings" Target="../printerSettings/printerSettings586.bin"/><Relationship Id="rId28" Type="http://schemas.openxmlformats.org/officeDocument/2006/relationships/printerSettings" Target="../printerSettings/printerSettings591.bin"/><Relationship Id="rId10" Type="http://schemas.openxmlformats.org/officeDocument/2006/relationships/printerSettings" Target="../printerSettings/printerSettings573.bin"/><Relationship Id="rId19" Type="http://schemas.openxmlformats.org/officeDocument/2006/relationships/printerSettings" Target="../printerSettings/printerSettings582.bin"/><Relationship Id="rId4" Type="http://schemas.openxmlformats.org/officeDocument/2006/relationships/printerSettings" Target="../printerSettings/printerSettings567.bin"/><Relationship Id="rId9" Type="http://schemas.openxmlformats.org/officeDocument/2006/relationships/printerSettings" Target="../printerSettings/printerSettings572.bin"/><Relationship Id="rId14" Type="http://schemas.openxmlformats.org/officeDocument/2006/relationships/printerSettings" Target="../printerSettings/printerSettings577.bin"/><Relationship Id="rId22" Type="http://schemas.openxmlformats.org/officeDocument/2006/relationships/printerSettings" Target="../printerSettings/printerSettings585.bin"/><Relationship Id="rId27" Type="http://schemas.openxmlformats.org/officeDocument/2006/relationships/printerSettings" Target="../printerSettings/printerSettings590.bin"/><Relationship Id="rId30" Type="http://schemas.openxmlformats.org/officeDocument/2006/relationships/drawing" Target="../drawings/drawing19.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00.bin"/><Relationship Id="rId13" Type="http://schemas.openxmlformats.org/officeDocument/2006/relationships/printerSettings" Target="../printerSettings/printerSettings605.bin"/><Relationship Id="rId18" Type="http://schemas.openxmlformats.org/officeDocument/2006/relationships/printerSettings" Target="../printerSettings/printerSettings610.bin"/><Relationship Id="rId26" Type="http://schemas.openxmlformats.org/officeDocument/2006/relationships/printerSettings" Target="../printerSettings/printerSettings618.bin"/><Relationship Id="rId3" Type="http://schemas.openxmlformats.org/officeDocument/2006/relationships/printerSettings" Target="../printerSettings/printerSettings595.bin"/><Relationship Id="rId21" Type="http://schemas.openxmlformats.org/officeDocument/2006/relationships/printerSettings" Target="../printerSettings/printerSettings613.bin"/><Relationship Id="rId34" Type="http://schemas.openxmlformats.org/officeDocument/2006/relationships/ctrlProp" Target="../ctrlProps/ctrlProp112.xml"/><Relationship Id="rId7" Type="http://schemas.openxmlformats.org/officeDocument/2006/relationships/printerSettings" Target="../printerSettings/printerSettings599.bin"/><Relationship Id="rId12" Type="http://schemas.openxmlformats.org/officeDocument/2006/relationships/printerSettings" Target="../printerSettings/printerSettings604.bin"/><Relationship Id="rId17" Type="http://schemas.openxmlformats.org/officeDocument/2006/relationships/printerSettings" Target="../printerSettings/printerSettings609.bin"/><Relationship Id="rId25" Type="http://schemas.openxmlformats.org/officeDocument/2006/relationships/printerSettings" Target="../printerSettings/printerSettings617.bin"/><Relationship Id="rId33" Type="http://schemas.openxmlformats.org/officeDocument/2006/relationships/vmlDrawing" Target="../drawings/vmlDrawing6.vml"/><Relationship Id="rId2" Type="http://schemas.openxmlformats.org/officeDocument/2006/relationships/printerSettings" Target="../printerSettings/printerSettings594.bin"/><Relationship Id="rId16" Type="http://schemas.openxmlformats.org/officeDocument/2006/relationships/printerSettings" Target="../printerSettings/printerSettings608.bin"/><Relationship Id="rId20" Type="http://schemas.openxmlformats.org/officeDocument/2006/relationships/printerSettings" Target="../printerSettings/printerSettings612.bin"/><Relationship Id="rId29" Type="http://schemas.openxmlformats.org/officeDocument/2006/relationships/printerSettings" Target="../printerSettings/printerSettings621.bin"/><Relationship Id="rId1" Type="http://schemas.openxmlformats.org/officeDocument/2006/relationships/printerSettings" Target="../printerSettings/printerSettings593.bin"/><Relationship Id="rId6" Type="http://schemas.openxmlformats.org/officeDocument/2006/relationships/printerSettings" Target="../printerSettings/printerSettings598.bin"/><Relationship Id="rId11" Type="http://schemas.openxmlformats.org/officeDocument/2006/relationships/printerSettings" Target="../printerSettings/printerSettings603.bin"/><Relationship Id="rId24" Type="http://schemas.openxmlformats.org/officeDocument/2006/relationships/printerSettings" Target="../printerSettings/printerSettings616.bin"/><Relationship Id="rId32" Type="http://schemas.openxmlformats.org/officeDocument/2006/relationships/drawing" Target="../drawings/drawing20.xml"/><Relationship Id="rId5" Type="http://schemas.openxmlformats.org/officeDocument/2006/relationships/printerSettings" Target="../printerSettings/printerSettings597.bin"/><Relationship Id="rId15" Type="http://schemas.openxmlformats.org/officeDocument/2006/relationships/printerSettings" Target="../printerSettings/printerSettings607.bin"/><Relationship Id="rId23" Type="http://schemas.openxmlformats.org/officeDocument/2006/relationships/printerSettings" Target="../printerSettings/printerSettings615.bin"/><Relationship Id="rId28" Type="http://schemas.openxmlformats.org/officeDocument/2006/relationships/printerSettings" Target="../printerSettings/printerSettings620.bin"/><Relationship Id="rId10" Type="http://schemas.openxmlformats.org/officeDocument/2006/relationships/printerSettings" Target="../printerSettings/printerSettings602.bin"/><Relationship Id="rId19" Type="http://schemas.openxmlformats.org/officeDocument/2006/relationships/printerSettings" Target="../printerSettings/printerSettings611.bin"/><Relationship Id="rId31" Type="http://schemas.openxmlformats.org/officeDocument/2006/relationships/printerSettings" Target="../printerSettings/printerSettings623.bin"/><Relationship Id="rId4" Type="http://schemas.openxmlformats.org/officeDocument/2006/relationships/printerSettings" Target="../printerSettings/printerSettings596.bin"/><Relationship Id="rId9" Type="http://schemas.openxmlformats.org/officeDocument/2006/relationships/printerSettings" Target="../printerSettings/printerSettings601.bin"/><Relationship Id="rId14" Type="http://schemas.openxmlformats.org/officeDocument/2006/relationships/printerSettings" Target="../printerSettings/printerSettings606.bin"/><Relationship Id="rId22" Type="http://schemas.openxmlformats.org/officeDocument/2006/relationships/printerSettings" Target="../printerSettings/printerSettings614.bin"/><Relationship Id="rId27" Type="http://schemas.openxmlformats.org/officeDocument/2006/relationships/printerSettings" Target="../printerSettings/printerSettings619.bin"/><Relationship Id="rId30" Type="http://schemas.openxmlformats.org/officeDocument/2006/relationships/printerSettings" Target="../printerSettings/printerSettings622.bin"/><Relationship Id="rId35" Type="http://schemas.openxmlformats.org/officeDocument/2006/relationships/ctrlProp" Target="../ctrlProps/ctrlProp113.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31.bin"/><Relationship Id="rId3" Type="http://schemas.openxmlformats.org/officeDocument/2006/relationships/printerSettings" Target="../printerSettings/printerSettings626.bin"/><Relationship Id="rId7" Type="http://schemas.openxmlformats.org/officeDocument/2006/relationships/printerSettings" Target="../printerSettings/printerSettings630.bin"/><Relationship Id="rId2" Type="http://schemas.openxmlformats.org/officeDocument/2006/relationships/printerSettings" Target="../printerSettings/printerSettings625.bin"/><Relationship Id="rId1" Type="http://schemas.openxmlformats.org/officeDocument/2006/relationships/printerSettings" Target="../printerSettings/printerSettings624.bin"/><Relationship Id="rId6" Type="http://schemas.openxmlformats.org/officeDocument/2006/relationships/printerSettings" Target="../printerSettings/printerSettings629.bin"/><Relationship Id="rId5" Type="http://schemas.openxmlformats.org/officeDocument/2006/relationships/printerSettings" Target="../printerSettings/printerSettings628.bin"/><Relationship Id="rId4" Type="http://schemas.openxmlformats.org/officeDocument/2006/relationships/printerSettings" Target="../printerSettings/printerSettings627.bin"/><Relationship Id="rId9" Type="http://schemas.openxmlformats.org/officeDocument/2006/relationships/drawing" Target="../drawings/drawing21.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39.bin"/><Relationship Id="rId13" Type="http://schemas.openxmlformats.org/officeDocument/2006/relationships/printerSettings" Target="../printerSettings/printerSettings644.bin"/><Relationship Id="rId18" Type="http://schemas.openxmlformats.org/officeDocument/2006/relationships/printerSettings" Target="../printerSettings/printerSettings649.bin"/><Relationship Id="rId26" Type="http://schemas.openxmlformats.org/officeDocument/2006/relationships/printerSettings" Target="../printerSettings/printerSettings657.bin"/><Relationship Id="rId3" Type="http://schemas.openxmlformats.org/officeDocument/2006/relationships/printerSettings" Target="../printerSettings/printerSettings634.bin"/><Relationship Id="rId21" Type="http://schemas.openxmlformats.org/officeDocument/2006/relationships/printerSettings" Target="../printerSettings/printerSettings652.bin"/><Relationship Id="rId7" Type="http://schemas.openxmlformats.org/officeDocument/2006/relationships/printerSettings" Target="../printerSettings/printerSettings638.bin"/><Relationship Id="rId12" Type="http://schemas.openxmlformats.org/officeDocument/2006/relationships/printerSettings" Target="../printerSettings/printerSettings643.bin"/><Relationship Id="rId17" Type="http://schemas.openxmlformats.org/officeDocument/2006/relationships/printerSettings" Target="../printerSettings/printerSettings648.bin"/><Relationship Id="rId25" Type="http://schemas.openxmlformats.org/officeDocument/2006/relationships/printerSettings" Target="../printerSettings/printerSettings656.bin"/><Relationship Id="rId2" Type="http://schemas.openxmlformats.org/officeDocument/2006/relationships/printerSettings" Target="../printerSettings/printerSettings633.bin"/><Relationship Id="rId16" Type="http://schemas.openxmlformats.org/officeDocument/2006/relationships/printerSettings" Target="../printerSettings/printerSettings647.bin"/><Relationship Id="rId20" Type="http://schemas.openxmlformats.org/officeDocument/2006/relationships/printerSettings" Target="../printerSettings/printerSettings651.bin"/><Relationship Id="rId29" Type="http://schemas.openxmlformats.org/officeDocument/2006/relationships/drawing" Target="../drawings/drawing22.xml"/><Relationship Id="rId1" Type="http://schemas.openxmlformats.org/officeDocument/2006/relationships/printerSettings" Target="../printerSettings/printerSettings632.bin"/><Relationship Id="rId6" Type="http://schemas.openxmlformats.org/officeDocument/2006/relationships/printerSettings" Target="../printerSettings/printerSettings637.bin"/><Relationship Id="rId11" Type="http://schemas.openxmlformats.org/officeDocument/2006/relationships/printerSettings" Target="../printerSettings/printerSettings642.bin"/><Relationship Id="rId24" Type="http://schemas.openxmlformats.org/officeDocument/2006/relationships/printerSettings" Target="../printerSettings/printerSettings655.bin"/><Relationship Id="rId5" Type="http://schemas.openxmlformats.org/officeDocument/2006/relationships/printerSettings" Target="../printerSettings/printerSettings636.bin"/><Relationship Id="rId15" Type="http://schemas.openxmlformats.org/officeDocument/2006/relationships/printerSettings" Target="../printerSettings/printerSettings646.bin"/><Relationship Id="rId23" Type="http://schemas.openxmlformats.org/officeDocument/2006/relationships/printerSettings" Target="../printerSettings/printerSettings654.bin"/><Relationship Id="rId28" Type="http://schemas.openxmlformats.org/officeDocument/2006/relationships/printerSettings" Target="../printerSettings/printerSettings659.bin"/><Relationship Id="rId10" Type="http://schemas.openxmlformats.org/officeDocument/2006/relationships/printerSettings" Target="../printerSettings/printerSettings641.bin"/><Relationship Id="rId19" Type="http://schemas.openxmlformats.org/officeDocument/2006/relationships/printerSettings" Target="../printerSettings/printerSettings650.bin"/><Relationship Id="rId4" Type="http://schemas.openxmlformats.org/officeDocument/2006/relationships/printerSettings" Target="../printerSettings/printerSettings635.bin"/><Relationship Id="rId9" Type="http://schemas.openxmlformats.org/officeDocument/2006/relationships/printerSettings" Target="../printerSettings/printerSettings640.bin"/><Relationship Id="rId14" Type="http://schemas.openxmlformats.org/officeDocument/2006/relationships/printerSettings" Target="../printerSettings/printerSettings645.bin"/><Relationship Id="rId22" Type="http://schemas.openxmlformats.org/officeDocument/2006/relationships/printerSettings" Target="../printerSettings/printerSettings653.bin"/><Relationship Id="rId27" Type="http://schemas.openxmlformats.org/officeDocument/2006/relationships/printerSettings" Target="../printerSettings/printerSettings65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67.bin"/><Relationship Id="rId13" Type="http://schemas.openxmlformats.org/officeDocument/2006/relationships/printerSettings" Target="../printerSettings/printerSettings672.bin"/><Relationship Id="rId18" Type="http://schemas.openxmlformats.org/officeDocument/2006/relationships/printerSettings" Target="../printerSettings/printerSettings677.bin"/><Relationship Id="rId3" Type="http://schemas.openxmlformats.org/officeDocument/2006/relationships/printerSettings" Target="../printerSettings/printerSettings662.bin"/><Relationship Id="rId7" Type="http://schemas.openxmlformats.org/officeDocument/2006/relationships/printerSettings" Target="../printerSettings/printerSettings666.bin"/><Relationship Id="rId12" Type="http://schemas.openxmlformats.org/officeDocument/2006/relationships/printerSettings" Target="../printerSettings/printerSettings671.bin"/><Relationship Id="rId17" Type="http://schemas.openxmlformats.org/officeDocument/2006/relationships/printerSettings" Target="../printerSettings/printerSettings676.bin"/><Relationship Id="rId2" Type="http://schemas.openxmlformats.org/officeDocument/2006/relationships/printerSettings" Target="../printerSettings/printerSettings661.bin"/><Relationship Id="rId16" Type="http://schemas.openxmlformats.org/officeDocument/2006/relationships/printerSettings" Target="../printerSettings/printerSettings675.bin"/><Relationship Id="rId20" Type="http://schemas.openxmlformats.org/officeDocument/2006/relationships/drawing" Target="../drawings/drawing23.xml"/><Relationship Id="rId1" Type="http://schemas.openxmlformats.org/officeDocument/2006/relationships/printerSettings" Target="../printerSettings/printerSettings660.bin"/><Relationship Id="rId6" Type="http://schemas.openxmlformats.org/officeDocument/2006/relationships/printerSettings" Target="../printerSettings/printerSettings665.bin"/><Relationship Id="rId11" Type="http://schemas.openxmlformats.org/officeDocument/2006/relationships/printerSettings" Target="../printerSettings/printerSettings670.bin"/><Relationship Id="rId5" Type="http://schemas.openxmlformats.org/officeDocument/2006/relationships/printerSettings" Target="../printerSettings/printerSettings664.bin"/><Relationship Id="rId15" Type="http://schemas.openxmlformats.org/officeDocument/2006/relationships/printerSettings" Target="../printerSettings/printerSettings674.bin"/><Relationship Id="rId10" Type="http://schemas.openxmlformats.org/officeDocument/2006/relationships/printerSettings" Target="../printerSettings/printerSettings669.bin"/><Relationship Id="rId19" Type="http://schemas.openxmlformats.org/officeDocument/2006/relationships/printerSettings" Target="../printerSettings/printerSettings678.bin"/><Relationship Id="rId4" Type="http://schemas.openxmlformats.org/officeDocument/2006/relationships/printerSettings" Target="../printerSettings/printerSettings663.bin"/><Relationship Id="rId9" Type="http://schemas.openxmlformats.org/officeDocument/2006/relationships/printerSettings" Target="../printerSettings/printerSettings668.bin"/><Relationship Id="rId14" Type="http://schemas.openxmlformats.org/officeDocument/2006/relationships/printerSettings" Target="../printerSettings/printerSettings673.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86.bin"/><Relationship Id="rId13" Type="http://schemas.openxmlformats.org/officeDocument/2006/relationships/printerSettings" Target="../printerSettings/printerSettings691.bin"/><Relationship Id="rId18" Type="http://schemas.openxmlformats.org/officeDocument/2006/relationships/printerSettings" Target="../printerSettings/printerSettings696.bin"/><Relationship Id="rId26" Type="http://schemas.openxmlformats.org/officeDocument/2006/relationships/printerSettings" Target="../printerSettings/printerSettings704.bin"/><Relationship Id="rId3" Type="http://schemas.openxmlformats.org/officeDocument/2006/relationships/printerSettings" Target="../printerSettings/printerSettings681.bin"/><Relationship Id="rId21" Type="http://schemas.openxmlformats.org/officeDocument/2006/relationships/printerSettings" Target="../printerSettings/printerSettings699.bin"/><Relationship Id="rId34" Type="http://schemas.openxmlformats.org/officeDocument/2006/relationships/printerSettings" Target="../printerSettings/printerSettings712.bin"/><Relationship Id="rId7" Type="http://schemas.openxmlformats.org/officeDocument/2006/relationships/printerSettings" Target="../printerSettings/printerSettings685.bin"/><Relationship Id="rId12" Type="http://schemas.openxmlformats.org/officeDocument/2006/relationships/printerSettings" Target="../printerSettings/printerSettings690.bin"/><Relationship Id="rId17" Type="http://schemas.openxmlformats.org/officeDocument/2006/relationships/printerSettings" Target="../printerSettings/printerSettings695.bin"/><Relationship Id="rId25" Type="http://schemas.openxmlformats.org/officeDocument/2006/relationships/printerSettings" Target="../printerSettings/printerSettings703.bin"/><Relationship Id="rId33" Type="http://schemas.openxmlformats.org/officeDocument/2006/relationships/printerSettings" Target="../printerSettings/printerSettings711.bin"/><Relationship Id="rId2" Type="http://schemas.openxmlformats.org/officeDocument/2006/relationships/printerSettings" Target="../printerSettings/printerSettings680.bin"/><Relationship Id="rId16" Type="http://schemas.openxmlformats.org/officeDocument/2006/relationships/printerSettings" Target="../printerSettings/printerSettings694.bin"/><Relationship Id="rId20" Type="http://schemas.openxmlformats.org/officeDocument/2006/relationships/printerSettings" Target="../printerSettings/printerSettings698.bin"/><Relationship Id="rId29" Type="http://schemas.openxmlformats.org/officeDocument/2006/relationships/printerSettings" Target="../printerSettings/printerSettings707.bin"/><Relationship Id="rId1" Type="http://schemas.openxmlformats.org/officeDocument/2006/relationships/printerSettings" Target="../printerSettings/printerSettings679.bin"/><Relationship Id="rId6" Type="http://schemas.openxmlformats.org/officeDocument/2006/relationships/printerSettings" Target="../printerSettings/printerSettings684.bin"/><Relationship Id="rId11" Type="http://schemas.openxmlformats.org/officeDocument/2006/relationships/printerSettings" Target="../printerSettings/printerSettings689.bin"/><Relationship Id="rId24" Type="http://schemas.openxmlformats.org/officeDocument/2006/relationships/printerSettings" Target="../printerSettings/printerSettings702.bin"/><Relationship Id="rId32" Type="http://schemas.openxmlformats.org/officeDocument/2006/relationships/printerSettings" Target="../printerSettings/printerSettings710.bin"/><Relationship Id="rId5" Type="http://schemas.openxmlformats.org/officeDocument/2006/relationships/printerSettings" Target="../printerSettings/printerSettings683.bin"/><Relationship Id="rId15" Type="http://schemas.openxmlformats.org/officeDocument/2006/relationships/printerSettings" Target="../printerSettings/printerSettings693.bin"/><Relationship Id="rId23" Type="http://schemas.openxmlformats.org/officeDocument/2006/relationships/printerSettings" Target="../printerSettings/printerSettings701.bin"/><Relationship Id="rId28" Type="http://schemas.openxmlformats.org/officeDocument/2006/relationships/printerSettings" Target="../printerSettings/printerSettings706.bin"/><Relationship Id="rId10" Type="http://schemas.openxmlformats.org/officeDocument/2006/relationships/printerSettings" Target="../printerSettings/printerSettings688.bin"/><Relationship Id="rId19" Type="http://schemas.openxmlformats.org/officeDocument/2006/relationships/printerSettings" Target="../printerSettings/printerSettings697.bin"/><Relationship Id="rId31" Type="http://schemas.openxmlformats.org/officeDocument/2006/relationships/printerSettings" Target="../printerSettings/printerSettings709.bin"/><Relationship Id="rId4" Type="http://schemas.openxmlformats.org/officeDocument/2006/relationships/printerSettings" Target="../printerSettings/printerSettings682.bin"/><Relationship Id="rId9" Type="http://schemas.openxmlformats.org/officeDocument/2006/relationships/printerSettings" Target="../printerSettings/printerSettings687.bin"/><Relationship Id="rId14" Type="http://schemas.openxmlformats.org/officeDocument/2006/relationships/printerSettings" Target="../printerSettings/printerSettings692.bin"/><Relationship Id="rId22" Type="http://schemas.openxmlformats.org/officeDocument/2006/relationships/printerSettings" Target="../printerSettings/printerSettings700.bin"/><Relationship Id="rId27" Type="http://schemas.openxmlformats.org/officeDocument/2006/relationships/printerSettings" Target="../printerSettings/printerSettings705.bin"/><Relationship Id="rId30" Type="http://schemas.openxmlformats.org/officeDocument/2006/relationships/printerSettings" Target="../printerSettings/printerSettings708.bin"/><Relationship Id="rId35" Type="http://schemas.openxmlformats.org/officeDocument/2006/relationships/drawing" Target="../drawings/drawing24.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20.bin"/><Relationship Id="rId13" Type="http://schemas.openxmlformats.org/officeDocument/2006/relationships/printerSettings" Target="../printerSettings/printerSettings725.bin"/><Relationship Id="rId18" Type="http://schemas.openxmlformats.org/officeDocument/2006/relationships/printerSettings" Target="../printerSettings/printerSettings730.bin"/><Relationship Id="rId26" Type="http://schemas.openxmlformats.org/officeDocument/2006/relationships/printerSettings" Target="../printerSettings/printerSettings738.bin"/><Relationship Id="rId3" Type="http://schemas.openxmlformats.org/officeDocument/2006/relationships/printerSettings" Target="../printerSettings/printerSettings715.bin"/><Relationship Id="rId21" Type="http://schemas.openxmlformats.org/officeDocument/2006/relationships/printerSettings" Target="../printerSettings/printerSettings733.bin"/><Relationship Id="rId7" Type="http://schemas.openxmlformats.org/officeDocument/2006/relationships/printerSettings" Target="../printerSettings/printerSettings719.bin"/><Relationship Id="rId12" Type="http://schemas.openxmlformats.org/officeDocument/2006/relationships/printerSettings" Target="../printerSettings/printerSettings724.bin"/><Relationship Id="rId17" Type="http://schemas.openxmlformats.org/officeDocument/2006/relationships/printerSettings" Target="../printerSettings/printerSettings729.bin"/><Relationship Id="rId25" Type="http://schemas.openxmlformats.org/officeDocument/2006/relationships/printerSettings" Target="../printerSettings/printerSettings737.bin"/><Relationship Id="rId2" Type="http://schemas.openxmlformats.org/officeDocument/2006/relationships/printerSettings" Target="../printerSettings/printerSettings714.bin"/><Relationship Id="rId16" Type="http://schemas.openxmlformats.org/officeDocument/2006/relationships/printerSettings" Target="../printerSettings/printerSettings728.bin"/><Relationship Id="rId20" Type="http://schemas.openxmlformats.org/officeDocument/2006/relationships/printerSettings" Target="../printerSettings/printerSettings732.bin"/><Relationship Id="rId29" Type="http://schemas.openxmlformats.org/officeDocument/2006/relationships/printerSettings" Target="../printerSettings/printerSettings741.bin"/><Relationship Id="rId1" Type="http://schemas.openxmlformats.org/officeDocument/2006/relationships/printerSettings" Target="../printerSettings/printerSettings713.bin"/><Relationship Id="rId6" Type="http://schemas.openxmlformats.org/officeDocument/2006/relationships/printerSettings" Target="../printerSettings/printerSettings718.bin"/><Relationship Id="rId11" Type="http://schemas.openxmlformats.org/officeDocument/2006/relationships/printerSettings" Target="../printerSettings/printerSettings723.bin"/><Relationship Id="rId24" Type="http://schemas.openxmlformats.org/officeDocument/2006/relationships/printerSettings" Target="../printerSettings/printerSettings736.bin"/><Relationship Id="rId5" Type="http://schemas.openxmlformats.org/officeDocument/2006/relationships/printerSettings" Target="../printerSettings/printerSettings717.bin"/><Relationship Id="rId15" Type="http://schemas.openxmlformats.org/officeDocument/2006/relationships/printerSettings" Target="../printerSettings/printerSettings727.bin"/><Relationship Id="rId23" Type="http://schemas.openxmlformats.org/officeDocument/2006/relationships/printerSettings" Target="../printerSettings/printerSettings735.bin"/><Relationship Id="rId28" Type="http://schemas.openxmlformats.org/officeDocument/2006/relationships/printerSettings" Target="../printerSettings/printerSettings740.bin"/><Relationship Id="rId10" Type="http://schemas.openxmlformats.org/officeDocument/2006/relationships/printerSettings" Target="../printerSettings/printerSettings722.bin"/><Relationship Id="rId19" Type="http://schemas.openxmlformats.org/officeDocument/2006/relationships/printerSettings" Target="../printerSettings/printerSettings731.bin"/><Relationship Id="rId31" Type="http://schemas.openxmlformats.org/officeDocument/2006/relationships/drawing" Target="../drawings/drawing25.xml"/><Relationship Id="rId4" Type="http://schemas.openxmlformats.org/officeDocument/2006/relationships/printerSettings" Target="../printerSettings/printerSettings716.bin"/><Relationship Id="rId9" Type="http://schemas.openxmlformats.org/officeDocument/2006/relationships/printerSettings" Target="../printerSettings/printerSettings721.bin"/><Relationship Id="rId14" Type="http://schemas.openxmlformats.org/officeDocument/2006/relationships/printerSettings" Target="../printerSettings/printerSettings726.bin"/><Relationship Id="rId22" Type="http://schemas.openxmlformats.org/officeDocument/2006/relationships/printerSettings" Target="../printerSettings/printerSettings734.bin"/><Relationship Id="rId27" Type="http://schemas.openxmlformats.org/officeDocument/2006/relationships/printerSettings" Target="../printerSettings/printerSettings739.bin"/><Relationship Id="rId30" Type="http://schemas.openxmlformats.org/officeDocument/2006/relationships/printerSettings" Target="../printerSettings/printerSettings742.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50.bin"/><Relationship Id="rId13" Type="http://schemas.openxmlformats.org/officeDocument/2006/relationships/printerSettings" Target="../printerSettings/printerSettings755.bin"/><Relationship Id="rId18" Type="http://schemas.openxmlformats.org/officeDocument/2006/relationships/printerSettings" Target="../printerSettings/printerSettings760.bin"/><Relationship Id="rId26" Type="http://schemas.openxmlformats.org/officeDocument/2006/relationships/printerSettings" Target="../printerSettings/printerSettings768.bin"/><Relationship Id="rId3" Type="http://schemas.openxmlformats.org/officeDocument/2006/relationships/printerSettings" Target="../printerSettings/printerSettings745.bin"/><Relationship Id="rId21" Type="http://schemas.openxmlformats.org/officeDocument/2006/relationships/printerSettings" Target="../printerSettings/printerSettings763.bin"/><Relationship Id="rId7" Type="http://schemas.openxmlformats.org/officeDocument/2006/relationships/printerSettings" Target="../printerSettings/printerSettings749.bin"/><Relationship Id="rId12" Type="http://schemas.openxmlformats.org/officeDocument/2006/relationships/printerSettings" Target="../printerSettings/printerSettings754.bin"/><Relationship Id="rId17" Type="http://schemas.openxmlformats.org/officeDocument/2006/relationships/printerSettings" Target="../printerSettings/printerSettings759.bin"/><Relationship Id="rId25" Type="http://schemas.openxmlformats.org/officeDocument/2006/relationships/printerSettings" Target="../printerSettings/printerSettings767.bin"/><Relationship Id="rId2" Type="http://schemas.openxmlformats.org/officeDocument/2006/relationships/printerSettings" Target="../printerSettings/printerSettings744.bin"/><Relationship Id="rId16" Type="http://schemas.openxmlformats.org/officeDocument/2006/relationships/printerSettings" Target="../printerSettings/printerSettings758.bin"/><Relationship Id="rId20" Type="http://schemas.openxmlformats.org/officeDocument/2006/relationships/printerSettings" Target="../printerSettings/printerSettings762.bin"/><Relationship Id="rId29" Type="http://schemas.openxmlformats.org/officeDocument/2006/relationships/printerSettings" Target="../printerSettings/printerSettings771.bin"/><Relationship Id="rId1" Type="http://schemas.openxmlformats.org/officeDocument/2006/relationships/printerSettings" Target="../printerSettings/printerSettings743.bin"/><Relationship Id="rId6" Type="http://schemas.openxmlformats.org/officeDocument/2006/relationships/printerSettings" Target="../printerSettings/printerSettings748.bin"/><Relationship Id="rId11" Type="http://schemas.openxmlformats.org/officeDocument/2006/relationships/printerSettings" Target="../printerSettings/printerSettings753.bin"/><Relationship Id="rId24" Type="http://schemas.openxmlformats.org/officeDocument/2006/relationships/printerSettings" Target="../printerSettings/printerSettings766.bin"/><Relationship Id="rId5" Type="http://schemas.openxmlformats.org/officeDocument/2006/relationships/printerSettings" Target="../printerSettings/printerSettings747.bin"/><Relationship Id="rId15" Type="http://schemas.openxmlformats.org/officeDocument/2006/relationships/printerSettings" Target="../printerSettings/printerSettings757.bin"/><Relationship Id="rId23" Type="http://schemas.openxmlformats.org/officeDocument/2006/relationships/printerSettings" Target="../printerSettings/printerSettings765.bin"/><Relationship Id="rId28" Type="http://schemas.openxmlformats.org/officeDocument/2006/relationships/printerSettings" Target="../printerSettings/printerSettings770.bin"/><Relationship Id="rId10" Type="http://schemas.openxmlformats.org/officeDocument/2006/relationships/printerSettings" Target="../printerSettings/printerSettings752.bin"/><Relationship Id="rId19" Type="http://schemas.openxmlformats.org/officeDocument/2006/relationships/printerSettings" Target="../printerSettings/printerSettings761.bin"/><Relationship Id="rId4" Type="http://schemas.openxmlformats.org/officeDocument/2006/relationships/printerSettings" Target="../printerSettings/printerSettings746.bin"/><Relationship Id="rId9" Type="http://schemas.openxmlformats.org/officeDocument/2006/relationships/printerSettings" Target="../printerSettings/printerSettings751.bin"/><Relationship Id="rId14" Type="http://schemas.openxmlformats.org/officeDocument/2006/relationships/printerSettings" Target="../printerSettings/printerSettings756.bin"/><Relationship Id="rId22" Type="http://schemas.openxmlformats.org/officeDocument/2006/relationships/printerSettings" Target="../printerSettings/printerSettings764.bin"/><Relationship Id="rId27" Type="http://schemas.openxmlformats.org/officeDocument/2006/relationships/printerSettings" Target="../printerSettings/printerSettings769.bin"/><Relationship Id="rId30" Type="http://schemas.openxmlformats.org/officeDocument/2006/relationships/printerSettings" Target="../printerSettings/printerSettings77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zoomScale="115" zoomScaleNormal="115" workbookViewId="0">
      <selection activeCell="H10" sqref="H10"/>
    </sheetView>
  </sheetViews>
  <sheetFormatPr defaultColWidth="9.140625" defaultRowHeight="15.75"/>
  <cols>
    <col min="1" max="1" width="27.5703125" style="64" customWidth="1"/>
    <col min="2" max="2" width="14.85546875" style="64" customWidth="1"/>
    <col min="3" max="7" width="9.140625" style="64"/>
    <col min="8" max="8" width="43.140625" style="64" customWidth="1"/>
    <col min="9" max="16384" width="9.140625" style="25"/>
  </cols>
  <sheetData>
    <row r="1" spans="1:8" ht="94.5" customHeight="1">
      <c r="A1" s="137" t="s">
        <v>315</v>
      </c>
      <c r="B1" s="931" t="s">
        <v>890</v>
      </c>
      <c r="C1" s="932"/>
      <c r="D1" s="932"/>
      <c r="E1" s="932"/>
      <c r="F1" s="932"/>
      <c r="G1" s="932"/>
      <c r="H1" s="932"/>
    </row>
    <row r="2" spans="1:8" ht="30.75" customHeight="1">
      <c r="A2" s="137" t="s">
        <v>183</v>
      </c>
      <c r="B2" s="34"/>
    </row>
    <row r="3" spans="1:8" ht="51.75" customHeight="1">
      <c r="A3" s="137" t="s">
        <v>314</v>
      </c>
      <c r="B3" s="931" t="s">
        <v>891</v>
      </c>
      <c r="C3" s="931"/>
      <c r="D3" s="931"/>
      <c r="E3" s="931"/>
      <c r="F3" s="931"/>
      <c r="G3" s="931"/>
      <c r="H3" s="789"/>
    </row>
    <row r="4" spans="1:8">
      <c r="B4" s="933"/>
      <c r="C4" s="933"/>
    </row>
    <row r="5" spans="1:8" ht="16.5">
      <c r="A5" s="137" t="s">
        <v>124</v>
      </c>
      <c r="B5" s="181">
        <v>18</v>
      </c>
      <c r="C5" s="143" t="s">
        <v>125</v>
      </c>
      <c r="D5" s="34"/>
    </row>
    <row r="6" spans="1:8">
      <c r="B6" s="181"/>
      <c r="C6" s="637"/>
      <c r="D6" s="34"/>
    </row>
    <row r="7" spans="1:8" ht="16.5">
      <c r="A7" s="171"/>
    </row>
    <row r="9" spans="1:8" ht="16.5">
      <c r="B9" s="417"/>
    </row>
  </sheetData>
  <sheetProtection formatColumns="0" formatRows="0" selectLockedCells="1"/>
  <customSheetViews>
    <customSheetView guid="{D314147C-5D1F-4708-88D1-ED00ED145ADE}" scale="115" state="hidden" showRuler="0">
      <selection activeCell="H10" sqref="H10"/>
      <pageMargins left="0.75" right="0.75" top="1" bottom="1" header="0.5" footer="0.5"/>
      <pageSetup orientation="portrait" r:id="rId1"/>
      <headerFooter alignWithMargins="0"/>
    </customSheetView>
    <customSheetView guid="{828C0631-982A-44CB-A74F-55F2FDDC506C}" scale="115" state="hidden" showRuler="0">
      <selection activeCell="D8" sqref="D8"/>
      <pageMargins left="0.75" right="0.75" top="1" bottom="1" header="0.5" footer="0.5"/>
      <pageSetup orientation="portrait" r:id="rId2"/>
      <headerFooter alignWithMargins="0"/>
    </customSheetView>
    <customSheetView guid="{2CF6F19D-227C-4840-A9E1-6C944B0145DB}" state="hidden" showRuler="0">
      <selection activeCell="H16" sqref="H16"/>
      <pageMargins left="0.75" right="0.75" top="1" bottom="1" header="0.5" footer="0.5"/>
      <pageSetup orientation="portrait" r:id="rId3"/>
      <headerFooter alignWithMargins="0"/>
    </customSheetView>
    <customSheetView guid="{E51D3662-FFCE-4FD6-A590-7DDC9E38C41F}" state="hidden" showRuler="0">
      <selection activeCell="E14" sqref="E14"/>
      <pageMargins left="0.75" right="0.75" top="1" bottom="1" header="0.5" footer="0.5"/>
      <pageSetup orientation="portrait" r:id="rId4"/>
      <headerFooter alignWithMargins="0"/>
    </customSheetView>
    <customSheetView guid="{CB7992C9-ABA5-4C7D-8C49-1E1D8E8875C7}" state="hidden" showRuler="0">
      <selection activeCell="D9" sqref="D9"/>
      <pageMargins left="0.75" right="0.75" top="1" bottom="1" header="0.5" footer="0.5"/>
      <pageSetup orientation="portrait" r:id="rId5"/>
      <headerFooter alignWithMargins="0"/>
    </customSheetView>
    <customSheetView guid="{97C0FC0E-800C-45C9-895E-E91A3F1ADBA4}" state="hidden" showRuler="0">
      <selection activeCell="D8" sqref="D8"/>
      <pageMargins left="0.75" right="0.75" top="1" bottom="1" header="0.5" footer="0.5"/>
      <pageSetup orientation="portrait" r:id="rId6"/>
      <headerFooter alignWithMargins="0"/>
    </customSheetView>
    <customSheetView guid="{15A19D23-A9FD-4FC1-B7B0-F2D16BDFC729}" state="hidden" showRuler="0">
      <selection activeCell="E8" sqref="E8"/>
      <pageMargins left="0.75" right="0.75" top="1" bottom="1" header="0.5" footer="0.5"/>
      <pageSetup orientation="portrait" r:id="rId7"/>
      <headerFooter alignWithMargins="0"/>
    </customSheetView>
    <customSheetView guid="{C5EDD9E3-0801-4479-8600-A80B0FCFDF0B}" state="hidden" showRuler="0">
      <selection activeCell="C9" sqref="C9"/>
      <pageMargins left="0.75" right="0.75" top="1" bottom="1" header="0.5" footer="0.5"/>
      <pageSetup orientation="portrait" r:id="rId8"/>
      <headerFooter alignWithMargins="0"/>
    </customSheetView>
    <customSheetView guid="{FE4EC9C4-31B9-4D40-8323-5B16C3BC840F}" state="hidden" showRuler="0">
      <selection activeCell="H11" sqref="H11"/>
      <pageMargins left="0.75" right="0.75" top="1" bottom="1" header="0.5" footer="0.5"/>
      <pageSetup orientation="portrait" r:id="rId9"/>
      <headerFooter alignWithMargins="0"/>
    </customSheetView>
    <customSheetView guid="{F9FE2C60-2849-4C32-B532-2B1A89FFA9CD}" state="hidden" showRuler="0">
      <selection activeCell="F8" sqref="F8"/>
      <pageMargins left="0.75" right="0.75" top="1" bottom="1" header="0.5" footer="0.5"/>
      <pageSetup orientation="portrait" r:id="rId10"/>
      <headerFooter alignWithMargins="0"/>
    </customSheetView>
    <customSheetView guid="{494F6778-23FE-4AAC-B37D-6C7543FC13B9}" state="hidden" showRuler="0">
      <selection activeCell="F6" sqref="F6"/>
      <pageMargins left="0.75" right="0.75" top="1" bottom="1" header="0.5" footer="0.5"/>
      <pageSetup orientation="portrait" r:id="rId11"/>
      <headerFooter alignWithMargins="0"/>
    </customSheetView>
    <customSheetView guid="{CD4CA1A8-824A-452F-BDBA-32A47C1B3013}" state="hidden" showRuler="0">
      <selection activeCell="B10" sqref="B10"/>
      <pageMargins left="0.75" right="0.75" top="1" bottom="1" header="0.5" footer="0.5"/>
      <pageSetup orientation="portrait" r:id="rId12"/>
      <headerFooter alignWithMargins="0"/>
    </customSheetView>
    <customSheetView guid="{8E7B022F-1113-4BA2-B2BA-8EDBE02A2557}" state="hidden" showRuler="0">
      <pageMargins left="0.75" right="0.75" top="1" bottom="1" header="0.5" footer="0.5"/>
      <pageSetup orientation="portrait" r:id="rId13"/>
      <headerFooter alignWithMargins="0"/>
    </customSheetView>
    <customSheetView guid="{A3F641DF-CF1D-48E3-AFDC-E52726A449CB}" state="hidden" showRuler="0">
      <pageMargins left="0.75" right="0.75" top="1" bottom="1" header="0.5" footer="0.5"/>
      <pageSetup orientation="portrait" r:id="rId14"/>
      <headerFooter alignWithMargins="0"/>
    </customSheetView>
    <customSheetView guid="{ECEBABD0-566A-41C4-AA9A-38EA30EFEDA8}" state="hidden" showRuler="0">
      <pageMargins left="0.75" right="0.75" top="1" bottom="1" header="0.5" footer="0.5"/>
      <pageSetup orientation="portrait" r:id="rId15"/>
      <headerFooter alignWithMargins="0"/>
    </customSheetView>
    <customSheetView guid="{43BCBF1E-CDCF-4541-8D79-87EDCECBC1FD}" state="hidden" showRuler="0">
      <selection activeCell="D10" sqref="D10"/>
      <pageMargins left="0.75" right="0.75" top="1" bottom="1" header="0.5" footer="0.5"/>
      <pageSetup orientation="portrait" r:id="rId16"/>
      <headerFooter alignWithMargins="0"/>
    </customSheetView>
    <customSheetView guid="{7A9EA6D6-4DDF-43D9-92E6-C6AFAD14E266}" state="hidden" showRuler="0">
      <selection activeCell="D6" sqref="D6"/>
      <pageMargins left="0.75" right="0.75" top="1" bottom="1" header="0.5" footer="0.5"/>
      <pageSetup orientation="portrait" r:id="rId17"/>
      <headerFooter alignWithMargins="0"/>
    </customSheetView>
    <customSheetView guid="{DC28ED1E-3E35-4094-9C2B-5C0A1C1D459C}" state="hidden" showRuler="0">
      <selection activeCell="B1" sqref="B1:H1"/>
      <pageMargins left="0.75" right="0.75" top="1" bottom="1" header="0.5" footer="0.5"/>
      <pageSetup orientation="portrait" r:id="rId18"/>
      <headerFooter alignWithMargins="0"/>
    </customSheetView>
    <customSheetView guid="{240327DD-375F-45D4-BA52-89AFD79FE6A1}" state="hidden" showRuler="0">
      <selection activeCell="B6" sqref="B6"/>
      <pageMargins left="0.75" right="0.75" top="1" bottom="1" header="0.5" footer="0.5"/>
      <pageSetup orientation="portrait" r:id="rId19"/>
      <headerFooter alignWithMargins="0"/>
    </customSheetView>
    <customSheetView guid="{477F7E43-D393-45BA-B99B-D838E4629B5D}" state="hidden" showRuler="0">
      <selection activeCell="E8" sqref="E8"/>
      <pageMargins left="0.75" right="0.75" top="1" bottom="1" header="0.5" footer="0.5"/>
      <pageSetup orientation="portrait" r:id="rId20"/>
      <headerFooter alignWithMargins="0"/>
    </customSheetView>
    <customSheetView guid="{8E3ED18F-7B8F-4A1C-969D-A70DC3B696C3}" state="hidden" showRuler="0">
      <selection activeCell="E8" sqref="E8"/>
      <pageMargins left="0.75" right="0.75" top="1" bottom="1" header="0.5" footer="0.5"/>
      <pageSetup orientation="portrait" r:id="rId21"/>
      <headerFooter alignWithMargins="0"/>
    </customSheetView>
    <customSheetView guid="{38BECF6E-1A53-4F98-87B9-44F2C5F77E08}" state="hidden" showRuler="0">
      <selection activeCell="K10" sqref="K10"/>
      <pageMargins left="0.75" right="0.75" top="1" bottom="1" header="0.5" footer="0.5"/>
      <pageSetup orientation="portrait" r:id="rId22"/>
      <headerFooter alignWithMargins="0"/>
    </customSheetView>
    <customSheetView guid="{340562B9-6CEE-4962-8D7D-CA1C6778F52C}" showRuler="0">
      <selection activeCell="E9" sqref="E9"/>
      <pageMargins left="0.75" right="0.75" top="1" bottom="1" header="0.5" footer="0.5"/>
      <pageSetup orientation="portrait" r:id="rId23"/>
      <headerFooter alignWithMargins="0"/>
    </customSheetView>
    <customSheetView guid="{82E8A0F5-0020-4355-95CF-28601763A783}" state="hidden" showRuler="0">
      <selection activeCell="B3" sqref="B3:H3"/>
      <pageMargins left="0.75" right="0.75" top="1" bottom="1" header="0.5" footer="0.5"/>
      <pageSetup orientation="portrait" r:id="rId24"/>
      <headerFooter alignWithMargins="0"/>
    </customSheetView>
    <customSheetView guid="{05855B4F-D61E-4C97-B759-B2F96767F6F8}" state="hidden" showRuler="0">
      <selection activeCell="B1" sqref="B1:H1"/>
      <pageMargins left="0.75" right="0.75" top="1" bottom="1" header="0.5" footer="0.5"/>
      <pageSetup orientation="portrait" r:id="rId25"/>
      <headerFooter alignWithMargins="0"/>
    </customSheetView>
    <customSheetView guid="{5476C51C-4037-4B28-A818-10D7CDF0C66A}" state="hidden" showRuler="0">
      <selection activeCell="B5" sqref="B5"/>
      <pageMargins left="0.75" right="0.75" top="1" bottom="1" header="0.5" footer="0.5"/>
      <pageSetup orientation="portrait" r:id="rId26"/>
      <headerFooter alignWithMargins="0"/>
    </customSheetView>
    <customSheetView guid="{A8583C01-5E6A-4469-ADCA-440E12AA8084}" state="hidden" showRuler="0">
      <selection activeCell="A32" sqref="A32"/>
      <pageMargins left="0.75" right="0.75" top="1" bottom="1" header="0.5" footer="0.5"/>
      <pageSetup orientation="portrait" r:id="rId27"/>
      <headerFooter alignWithMargins="0"/>
    </customSheetView>
    <customSheetView guid="{3836A67F-51F8-4B52-B51D-937DC398CD1F}" scale="115" showRuler="0">
      <selection activeCell="A22" sqref="A22:E22"/>
      <pageMargins left="0.75" right="0.75" top="1" bottom="1" header="0.5" footer="0.5"/>
      <pageSetup orientation="portrait" r:id="rId28"/>
      <headerFooter alignWithMargins="0"/>
    </customSheetView>
    <customSheetView guid="{F8DC905B-04E9-41D7-B695-0DB8D092215B}" scale="115" state="hidden" showRuler="0">
      <selection activeCell="E9" sqref="E9"/>
      <pageMargins left="0.75" right="0.75" top="1" bottom="1" header="0.5" footer="0.5"/>
      <pageSetup orientation="portrait" r:id="rId29"/>
      <headerFooter alignWithMargins="0"/>
    </customSheetView>
    <customSheetView guid="{067EF7EF-2552-42C0-8B2F-9338A16B73EB}" scale="115" state="hidden" showRuler="0">
      <selection activeCell="E9" sqref="E9"/>
      <pageMargins left="0.75" right="0.75" top="1" bottom="1" header="0.5" footer="0.5"/>
      <pageSetup orientation="portrait" r:id="rId30"/>
      <headerFooter alignWithMargins="0"/>
    </customSheetView>
    <customSheetView guid="{F0C5A243-1ADF-42BF-85A0-B6506A13618B}" scale="115" state="hidden" showRuler="0">
      <selection activeCell="D8" sqref="D8"/>
      <pageMargins left="0.75" right="0.75" top="1" bottom="1" header="0.5" footer="0.5"/>
      <pageSetup orientation="portrait" r:id="rId31"/>
      <headerFooter alignWithMargins="0"/>
    </customSheetView>
    <customSheetView guid="{7EBB8B67-2CD6-4E3C-A161-DC3169C5F596}" scale="115" state="hidden" showRuler="0">
      <selection activeCell="H10" sqref="H10"/>
      <pageMargins left="0.75" right="0.75" top="1" bottom="1" header="0.5" footer="0.5"/>
      <pageSetup orientation="portrait" r:id="rId32"/>
      <headerFooter alignWithMargins="0"/>
    </customSheetView>
    <customSheetView guid="{9739DC54-BBE5-4B85-B1E5-01CEFA6EE78F}" scale="115" state="hidden" showRuler="0">
      <selection activeCell="C15" sqref="C15"/>
      <pageMargins left="0.75" right="0.75" top="1" bottom="1" header="0.5" footer="0.5"/>
      <pageSetup orientation="portrait" r:id="rId33"/>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sheetPr>
  <dimension ref="A1:L29"/>
  <sheetViews>
    <sheetView showGridLines="0" view="pageBreakPreview" topLeftCell="A4" zoomScale="70" zoomScaleNormal="100" zoomScaleSheetLayoutView="70" workbookViewId="0">
      <selection activeCell="C15" sqref="C15:E15"/>
    </sheetView>
  </sheetViews>
  <sheetFormatPr defaultColWidth="9.140625" defaultRowHeight="13.5"/>
  <cols>
    <col min="1" max="1" width="9.85546875" style="112" customWidth="1"/>
    <col min="2" max="2" width="12.7109375" style="112" customWidth="1"/>
    <col min="3" max="3" width="44.140625" style="112" customWidth="1"/>
    <col min="4" max="4" width="60.5703125" style="112" customWidth="1"/>
    <col min="5" max="5" width="12.85546875" style="112" customWidth="1"/>
    <col min="6" max="6" width="9.85546875" style="109" customWidth="1"/>
    <col min="7" max="9" width="9.140625" style="109"/>
    <col min="10" max="16384" width="9.140625" style="106"/>
  </cols>
  <sheetData>
    <row r="1" spans="1:12" ht="18" customHeight="1">
      <c r="A1" s="934" t="s">
        <v>10</v>
      </c>
      <c r="B1" s="937" t="s">
        <v>135</v>
      </c>
      <c r="C1" s="937"/>
      <c r="D1" s="937"/>
      <c r="E1" s="937"/>
      <c r="F1" s="934" t="str">
        <f>": Transformer Package -" &amp; Basic!B2 &amp; " :"</f>
        <v>: Transformer Package - :</v>
      </c>
      <c r="G1" s="103"/>
      <c r="H1" s="104"/>
      <c r="I1" s="104"/>
      <c r="J1" s="105"/>
      <c r="L1" s="106" t="s">
        <v>483</v>
      </c>
    </row>
    <row r="2" spans="1:12" ht="88.5" customHeight="1">
      <c r="A2" s="935"/>
      <c r="B2" s="938" t="str">
        <f>Basic!B1</f>
        <v>Procurement of  400 / 93 / (93/√3) kV, 1-phase, 234 MVA new converter transformer at HVDC Back To Back Station under Procurement of Converter Transformer for Bhadravati HVDC Back to Back station</v>
      </c>
      <c r="C2" s="939"/>
      <c r="D2" s="939"/>
      <c r="E2" s="940"/>
      <c r="F2" s="935"/>
      <c r="G2" s="103"/>
      <c r="H2" s="104"/>
      <c r="I2" s="104"/>
      <c r="J2" s="105"/>
    </row>
    <row r="3" spans="1:12" ht="21" customHeight="1">
      <c r="A3" s="935"/>
      <c r="B3" s="952" t="str">
        <f>"Specification No.: " &amp; Basic!B3</f>
        <v>Specification No.: CC-CS/1020-WR1/TR-4118/3/G1</v>
      </c>
      <c r="C3" s="952"/>
      <c r="D3" s="952"/>
      <c r="E3" s="952"/>
      <c r="F3" s="935"/>
      <c r="G3" s="103"/>
      <c r="H3" s="104"/>
      <c r="I3" s="104"/>
      <c r="J3" s="105"/>
    </row>
    <row r="4" spans="1:12" s="118" customFormat="1" ht="18" customHeight="1">
      <c r="A4" s="935"/>
      <c r="B4" s="292">
        <v>1</v>
      </c>
      <c r="C4" s="947" t="s">
        <v>136</v>
      </c>
      <c r="D4" s="947"/>
      <c r="E4" s="947"/>
      <c r="F4" s="935"/>
      <c r="G4" s="115"/>
      <c r="H4" s="115"/>
      <c r="I4" s="116"/>
      <c r="J4" s="117"/>
    </row>
    <row r="5" spans="1:12" s="118" customFormat="1" ht="31.5" customHeight="1">
      <c r="A5" s="935"/>
      <c r="B5" s="293">
        <v>2</v>
      </c>
      <c r="C5" s="947" t="s">
        <v>524</v>
      </c>
      <c r="D5" s="947"/>
      <c r="E5" s="947"/>
      <c r="F5" s="935"/>
      <c r="G5" s="114"/>
      <c r="H5" s="116"/>
      <c r="I5" s="116"/>
      <c r="J5" s="117"/>
    </row>
    <row r="6" spans="1:12" s="118" customFormat="1" ht="23.25" customHeight="1">
      <c r="A6" s="935"/>
      <c r="B6" s="293">
        <v>3</v>
      </c>
      <c r="C6" s="942" t="s">
        <v>168</v>
      </c>
      <c r="D6" s="942"/>
      <c r="E6" s="942"/>
      <c r="F6" s="935"/>
      <c r="G6" s="114"/>
      <c r="H6" s="116"/>
      <c r="I6" s="116"/>
      <c r="J6" s="117"/>
    </row>
    <row r="7" spans="1:12" s="118" customFormat="1" ht="47.25" customHeight="1">
      <c r="A7" s="935"/>
      <c r="B7" s="293">
        <v>4</v>
      </c>
      <c r="C7" s="947" t="s">
        <v>167</v>
      </c>
      <c r="D7" s="947"/>
      <c r="E7" s="947"/>
      <c r="F7" s="935"/>
      <c r="G7" s="114"/>
      <c r="H7" s="116"/>
      <c r="I7" s="116"/>
      <c r="J7" s="117"/>
    </row>
    <row r="8" spans="1:12" s="118" customFormat="1" ht="37.5" customHeight="1">
      <c r="A8" s="935"/>
      <c r="B8" s="293">
        <v>5</v>
      </c>
      <c r="C8" s="947" t="s">
        <v>492</v>
      </c>
      <c r="D8" s="947"/>
      <c r="E8" s="947"/>
      <c r="F8" s="935"/>
      <c r="G8" s="114"/>
      <c r="H8" s="116"/>
      <c r="I8" s="116"/>
      <c r="J8" s="117"/>
    </row>
    <row r="9" spans="1:12" s="118" customFormat="1" ht="22.5" customHeight="1">
      <c r="A9" s="935"/>
      <c r="B9" s="294">
        <v>6</v>
      </c>
      <c r="C9" s="941" t="s">
        <v>482</v>
      </c>
      <c r="D9" s="941"/>
      <c r="E9" s="941"/>
      <c r="F9" s="935"/>
      <c r="G9" s="114"/>
      <c r="H9" s="116"/>
      <c r="I9" s="116"/>
      <c r="J9" s="117"/>
    </row>
    <row r="10" spans="1:12" s="118" customFormat="1" ht="29.25" customHeight="1">
      <c r="A10" s="935"/>
      <c r="B10" s="294">
        <v>7</v>
      </c>
      <c r="C10" s="941" t="s">
        <v>523</v>
      </c>
      <c r="D10" s="941"/>
      <c r="E10" s="941"/>
      <c r="F10" s="935"/>
      <c r="G10" s="114"/>
      <c r="H10" s="116"/>
      <c r="I10" s="116"/>
      <c r="J10" s="291"/>
    </row>
    <row r="11" spans="1:12" s="118" customFormat="1" ht="33" customHeight="1">
      <c r="A11" s="935"/>
      <c r="B11" s="638">
        <v>8</v>
      </c>
      <c r="C11" s="941" t="s">
        <v>720</v>
      </c>
      <c r="D11" s="941"/>
      <c r="E11" s="941"/>
      <c r="F11" s="935"/>
      <c r="G11" s="114"/>
      <c r="H11" s="116"/>
      <c r="I11" s="116"/>
      <c r="J11" s="291"/>
    </row>
    <row r="12" spans="1:12" s="118" customFormat="1" ht="35.25" customHeight="1">
      <c r="A12" s="935"/>
      <c r="B12" s="638">
        <v>9</v>
      </c>
      <c r="C12" s="942" t="s">
        <v>721</v>
      </c>
      <c r="D12" s="942"/>
      <c r="E12" s="943"/>
      <c r="F12" s="935"/>
      <c r="G12" s="114"/>
      <c r="H12" s="116"/>
      <c r="I12" s="116"/>
      <c r="J12" s="291"/>
    </row>
    <row r="13" spans="1:12" s="118" customFormat="1" ht="63.75" customHeight="1">
      <c r="A13" s="935"/>
      <c r="B13" s="638">
        <v>10</v>
      </c>
      <c r="C13" s="942" t="s">
        <v>722</v>
      </c>
      <c r="D13" s="942"/>
      <c r="E13" s="943"/>
      <c r="F13" s="935"/>
      <c r="G13" s="114"/>
      <c r="H13" s="116"/>
      <c r="I13" s="116"/>
      <c r="J13" s="291"/>
    </row>
    <row r="14" spans="1:12" s="118" customFormat="1" ht="60" customHeight="1">
      <c r="A14" s="935"/>
      <c r="B14" s="638">
        <v>11</v>
      </c>
      <c r="C14" s="942" t="s">
        <v>933</v>
      </c>
      <c r="D14" s="942"/>
      <c r="E14" s="943"/>
      <c r="F14" s="935"/>
      <c r="G14" s="114"/>
      <c r="H14" s="116"/>
      <c r="I14" s="116"/>
      <c r="J14" s="291"/>
    </row>
    <row r="15" spans="1:12" s="118" customFormat="1" ht="63.75" customHeight="1">
      <c r="A15" s="935"/>
      <c r="B15" s="638">
        <v>12</v>
      </c>
      <c r="C15" s="942" t="s">
        <v>934</v>
      </c>
      <c r="D15" s="942"/>
      <c r="E15" s="943"/>
      <c r="F15" s="935"/>
      <c r="G15" s="114"/>
      <c r="H15" s="116"/>
      <c r="I15" s="116"/>
      <c r="J15" s="291"/>
    </row>
    <row r="16" spans="1:12" s="118" customFormat="1" ht="55.5" customHeight="1">
      <c r="A16" s="935"/>
      <c r="B16" s="638">
        <v>13</v>
      </c>
      <c r="C16" s="942" t="s">
        <v>935</v>
      </c>
      <c r="D16" s="942"/>
      <c r="E16" s="943"/>
      <c r="F16" s="935"/>
      <c r="G16" s="114"/>
      <c r="H16" s="116"/>
      <c r="I16" s="116"/>
      <c r="J16" s="291"/>
    </row>
    <row r="17" spans="1:10" s="118" customFormat="1" ht="63.75" customHeight="1">
      <c r="A17" s="935"/>
      <c r="B17" s="638">
        <v>14</v>
      </c>
      <c r="C17" s="942" t="s">
        <v>936</v>
      </c>
      <c r="D17" s="942"/>
      <c r="E17" s="943"/>
      <c r="F17" s="935"/>
      <c r="G17" s="114"/>
      <c r="H17" s="116"/>
      <c r="I17" s="116"/>
      <c r="J17" s="291"/>
    </row>
    <row r="18" spans="1:10" s="118" customFormat="1" ht="33" customHeight="1">
      <c r="A18" s="935"/>
      <c r="B18" s="638">
        <v>15</v>
      </c>
      <c r="C18" s="944" t="s">
        <v>932</v>
      </c>
      <c r="D18" s="944"/>
      <c r="E18" s="945"/>
      <c r="F18" s="935"/>
      <c r="G18" s="114"/>
      <c r="H18" s="116"/>
      <c r="I18" s="116"/>
      <c r="J18" s="291"/>
    </row>
    <row r="19" spans="1:10" s="118" customFormat="1" ht="33" customHeight="1">
      <c r="A19" s="935"/>
      <c r="B19" s="638"/>
      <c r="C19" s="639"/>
      <c r="D19" s="639"/>
      <c r="E19" s="639"/>
      <c r="F19" s="935"/>
      <c r="G19" s="114"/>
      <c r="H19" s="116"/>
      <c r="I19" s="116"/>
      <c r="J19" s="291"/>
    </row>
    <row r="20" spans="1:10" s="118" customFormat="1" ht="37.5" customHeight="1">
      <c r="A20" s="935"/>
      <c r="B20" s="295" t="s">
        <v>395</v>
      </c>
      <c r="C20" s="953" t="s">
        <v>494</v>
      </c>
      <c r="D20" s="953"/>
      <c r="E20" s="954"/>
      <c r="F20" s="935"/>
      <c r="G20" s="114"/>
      <c r="H20" s="116"/>
      <c r="I20" s="116"/>
      <c r="J20" s="117"/>
    </row>
    <row r="21" spans="1:10" ht="17.25" customHeight="1">
      <c r="A21" s="935"/>
      <c r="B21" s="296"/>
      <c r="C21" s="296"/>
      <c r="D21" s="296"/>
      <c r="E21" s="296"/>
      <c r="F21" s="935"/>
      <c r="G21" s="103"/>
      <c r="H21" s="104"/>
      <c r="I21" s="104"/>
      <c r="J21" s="105"/>
    </row>
    <row r="22" spans="1:10" ht="30" customHeight="1">
      <c r="A22" s="935"/>
      <c r="B22" s="946"/>
      <c r="C22" s="946"/>
      <c r="D22" s="946"/>
      <c r="E22" s="946"/>
      <c r="F22" s="935"/>
      <c r="G22" s="103"/>
      <c r="H22" s="104"/>
      <c r="I22" s="104"/>
      <c r="J22" s="105"/>
    </row>
    <row r="23" spans="1:10" ht="21.75" customHeight="1">
      <c r="A23" s="935"/>
      <c r="B23" s="108"/>
      <c r="C23" s="108"/>
      <c r="D23" s="108"/>
      <c r="E23" s="108"/>
      <c r="F23" s="935"/>
      <c r="G23" s="103"/>
      <c r="H23" s="104"/>
      <c r="I23" s="104"/>
      <c r="J23" s="105"/>
    </row>
    <row r="24" spans="1:10" ht="24" customHeight="1">
      <c r="A24" s="935"/>
      <c r="B24" s="950" t="s">
        <v>131</v>
      </c>
      <c r="C24" s="950"/>
      <c r="D24" s="950"/>
      <c r="E24" s="187"/>
      <c r="F24" s="935"/>
    </row>
    <row r="25" spans="1:10" ht="15.95" customHeight="1">
      <c r="A25" s="935"/>
      <c r="B25" s="948" t="s">
        <v>132</v>
      </c>
      <c r="C25" s="948"/>
      <c r="D25" s="948"/>
      <c r="E25" s="102"/>
      <c r="F25" s="935"/>
      <c r="G25" s="103"/>
      <c r="H25" s="104"/>
      <c r="I25" s="104"/>
      <c r="J25" s="105"/>
    </row>
    <row r="26" spans="1:10" ht="17.25" customHeight="1">
      <c r="A26" s="935"/>
      <c r="B26" s="949" t="s">
        <v>133</v>
      </c>
      <c r="C26" s="949"/>
      <c r="D26" s="949"/>
      <c r="E26" s="187"/>
      <c r="F26" s="935"/>
      <c r="G26" s="110"/>
      <c r="H26" s="110"/>
      <c r="I26" s="110"/>
      <c r="J26" s="110"/>
    </row>
    <row r="27" spans="1:10" ht="15.95" customHeight="1">
      <c r="A27" s="936"/>
      <c r="B27" s="951" t="s">
        <v>134</v>
      </c>
      <c r="C27" s="951"/>
      <c r="D27" s="951"/>
      <c r="E27" s="188"/>
      <c r="F27" s="936"/>
      <c r="G27" s="110"/>
      <c r="H27" s="110"/>
      <c r="I27" s="110"/>
      <c r="J27" s="110"/>
    </row>
    <row r="28" spans="1:10" ht="15.75">
      <c r="A28" s="111"/>
      <c r="B28" s="107"/>
      <c r="C28" s="107"/>
      <c r="D28" s="107"/>
      <c r="E28" s="107"/>
      <c r="F28" s="104"/>
      <c r="G28" s="104"/>
      <c r="H28" s="104"/>
      <c r="I28" s="104"/>
      <c r="J28" s="105"/>
    </row>
    <row r="29" spans="1:10" ht="15.75">
      <c r="A29" s="111"/>
      <c r="B29" s="111"/>
      <c r="C29" s="111"/>
      <c r="D29" s="111"/>
      <c r="E29" s="111"/>
      <c r="F29" s="104"/>
      <c r="G29" s="104"/>
      <c r="H29" s="104"/>
      <c r="I29" s="104"/>
      <c r="J29" s="105"/>
    </row>
  </sheetData>
  <sheetProtection password="E499" sheet="1" objects="1" scenarios="1" formatColumns="0" formatRows="0" selectLockedCells="1"/>
  <customSheetViews>
    <customSheetView guid="{D314147C-5D1F-4708-88D1-ED00ED145ADE}" scale="70" showPageBreaks="1" showGridLines="0" printArea="1" view="pageBreakPreview" topLeftCell="A4">
      <selection activeCell="C15" sqref="C15:E15"/>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828C0631-982A-44CB-A74F-55F2FDDC506C}"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5"/>
      <headerFooter alignWithMargins="0"/>
    </customSheetView>
    <customSheetView guid="{5476C51C-4037-4B28-A818-10D7CDF0C66A}" scale="115" showPageBreaks="1" showGridLines="0" printArea="1" view="pageBreakPreview" topLeftCell="B1">
      <selection activeCell="I8" sqref="I8"/>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7EBB8B67-2CD6-4E3C-A161-DC3169C5F596}" scale="70" showPageBreaks="1" showGridLines="0" printArea="1" view="pageBreakPreview">
      <selection sqref="A1:A23"/>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9739DC54-BBE5-4B85-B1E5-01CEFA6EE78F}" scale="70" showPageBreaks="1" showGridLines="0" printArea="1" view="pageBreakPreview">
      <selection sqref="A1:A23"/>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s>
  <mergeCells count="26">
    <mergeCell ref="F1:F27"/>
    <mergeCell ref="B22:E22"/>
    <mergeCell ref="C7:E7"/>
    <mergeCell ref="C8:E8"/>
    <mergeCell ref="C10:E10"/>
    <mergeCell ref="B25:D25"/>
    <mergeCell ref="B26:D26"/>
    <mergeCell ref="B24:D24"/>
    <mergeCell ref="C6:E6"/>
    <mergeCell ref="B27:D27"/>
    <mergeCell ref="B3:E3"/>
    <mergeCell ref="C4:E4"/>
    <mergeCell ref="C5:E5"/>
    <mergeCell ref="C20:E20"/>
    <mergeCell ref="C9:E9"/>
    <mergeCell ref="C14:E14"/>
    <mergeCell ref="A1:A27"/>
    <mergeCell ref="B1:E1"/>
    <mergeCell ref="B2:E2"/>
    <mergeCell ref="C11:E11"/>
    <mergeCell ref="C17:E17"/>
    <mergeCell ref="C18:E18"/>
    <mergeCell ref="C15:E15"/>
    <mergeCell ref="C16:E16"/>
    <mergeCell ref="C12:E12"/>
    <mergeCell ref="C13:E13"/>
  </mergeCells>
  <phoneticPr fontId="29" type="noConversion"/>
  <printOptions horizontalCentered="1"/>
  <pageMargins left="0.15748031496063" right="0.23622047244094499" top="0.78" bottom="0.98425196850393704" header="0.35433070866141703" footer="0.511811023622047"/>
  <pageSetup paperSize="9" scale="95" orientation="landscape" r:id="rId34"/>
  <headerFooter alignWithMargins="0"/>
  <drawing r:id="rId3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8"/>
  <sheetViews>
    <sheetView showGridLines="0" view="pageBreakPreview" zoomScale="70" zoomScaleNormal="100" zoomScaleSheetLayoutView="70" workbookViewId="0">
      <selection activeCell="D15" sqref="D15:G15"/>
    </sheetView>
  </sheetViews>
  <sheetFormatPr defaultColWidth="9.140625" defaultRowHeight="16.5"/>
  <cols>
    <col min="1" max="1" width="9.140625" style="424" customWidth="1"/>
    <col min="2" max="2" width="33" style="425" customWidth="1"/>
    <col min="3" max="3" width="11.7109375" style="425" customWidth="1"/>
    <col min="4" max="5" width="6.42578125" style="425" customWidth="1"/>
    <col min="6" max="6" width="6.42578125" style="439" customWidth="1"/>
    <col min="7" max="7" width="39" style="439" customWidth="1"/>
    <col min="8" max="8" width="11.85546875" style="439" hidden="1" customWidth="1"/>
    <col min="9" max="9" width="20.28515625" style="439" hidden="1" customWidth="1"/>
    <col min="10" max="13" width="11.85546875" style="439" hidden="1" customWidth="1"/>
    <col min="14" max="14" width="11.85546875" style="439" customWidth="1"/>
    <col min="15" max="15" width="11.85546875" style="439" hidden="1" customWidth="1"/>
    <col min="16" max="25" width="11.85546875" style="439" customWidth="1"/>
    <col min="26" max="26" width="9.140625" style="424" customWidth="1"/>
    <col min="27" max="27" width="15.28515625" style="424" hidden="1" customWidth="1"/>
    <col min="28" max="28" width="0" style="424" hidden="1" customWidth="1"/>
    <col min="29" max="16384" width="9.140625" style="424"/>
  </cols>
  <sheetData>
    <row r="1" spans="1:29" s="421" customFormat="1" ht="94.5" customHeight="1">
      <c r="B1" s="938" t="str">
        <f>Basic!B1</f>
        <v>Procurement of  400 / 93 / (93/√3) kV, 1-phase, 234 MVA new converter transformer at HVDC Back To Back Station under Procurement of Converter Transformer for Bhadravati HVDC Back to Back station</v>
      </c>
      <c r="C1" s="939"/>
      <c r="D1" s="939"/>
      <c r="E1" s="939"/>
      <c r="F1" s="939"/>
      <c r="G1" s="939"/>
      <c r="H1" s="422"/>
      <c r="I1" s="422"/>
      <c r="J1" s="422"/>
      <c r="K1" s="422"/>
      <c r="L1" s="422"/>
      <c r="M1" s="422"/>
      <c r="N1" s="422"/>
      <c r="O1" s="422"/>
      <c r="P1" s="422"/>
      <c r="Q1" s="422"/>
      <c r="R1" s="422"/>
      <c r="S1" s="422"/>
      <c r="T1" s="422"/>
      <c r="U1" s="422"/>
      <c r="V1" s="422"/>
      <c r="W1" s="422"/>
      <c r="X1" s="422"/>
      <c r="Y1" s="422"/>
      <c r="AA1" s="423"/>
      <c r="AB1" s="423"/>
      <c r="AC1" s="423"/>
    </row>
    <row r="2" spans="1:29" ht="15.75" customHeight="1">
      <c r="B2" s="958" t="str">
        <f>Basic!B3</f>
        <v>CC-CS/1020-WR1/TR-4118/3/G1</v>
      </c>
      <c r="C2" s="958"/>
      <c r="D2" s="958"/>
      <c r="E2" s="958"/>
      <c r="F2" s="958"/>
      <c r="G2" s="958"/>
      <c r="H2" s="425"/>
      <c r="I2" s="425"/>
      <c r="J2" s="425"/>
      <c r="K2" s="425"/>
      <c r="L2" s="425"/>
      <c r="M2" s="425"/>
      <c r="N2" s="425"/>
      <c r="O2" s="425"/>
      <c r="P2" s="425"/>
      <c r="Q2" s="425"/>
      <c r="R2" s="425"/>
      <c r="S2" s="425"/>
      <c r="T2" s="425"/>
      <c r="U2" s="425"/>
      <c r="V2" s="425"/>
      <c r="W2" s="425"/>
      <c r="X2" s="425"/>
      <c r="Y2" s="425"/>
      <c r="AA2" s="426" t="s">
        <v>572</v>
      </c>
      <c r="AB2" s="427">
        <v>1</v>
      </c>
      <c r="AC2" s="428"/>
    </row>
    <row r="3" spans="1:29" ht="12" customHeight="1">
      <c r="B3" s="429"/>
      <c r="C3" s="429"/>
      <c r="D3" s="429"/>
      <c r="E3" s="429"/>
      <c r="F3" s="425"/>
      <c r="G3" s="425"/>
      <c r="H3" s="425"/>
      <c r="I3" s="425"/>
      <c r="J3" s="425"/>
      <c r="K3" s="425"/>
      <c r="L3" s="425"/>
      <c r="M3" s="430" t="s">
        <v>569</v>
      </c>
      <c r="N3" s="425"/>
      <c r="O3" s="425"/>
      <c r="P3" s="425"/>
      <c r="Q3" s="425"/>
      <c r="R3" s="425"/>
      <c r="S3" s="425"/>
      <c r="T3" s="425"/>
      <c r="U3" s="425"/>
      <c r="V3" s="425"/>
      <c r="W3" s="425"/>
      <c r="X3" s="425"/>
      <c r="Y3" s="425"/>
      <c r="AA3" s="426" t="s">
        <v>573</v>
      </c>
      <c r="AB3" s="427" t="s">
        <v>11</v>
      </c>
      <c r="AC3" s="428"/>
    </row>
    <row r="4" spans="1:29" ht="20.100000000000001" customHeight="1">
      <c r="B4" s="959" t="s">
        <v>173</v>
      </c>
      <c r="C4" s="959"/>
      <c r="D4" s="959"/>
      <c r="E4" s="959"/>
      <c r="F4" s="959"/>
      <c r="G4" s="959"/>
      <c r="H4" s="425"/>
      <c r="I4" s="425"/>
      <c r="J4" s="425"/>
      <c r="K4" s="425"/>
      <c r="L4" s="425"/>
      <c r="M4" s="430" t="s">
        <v>490</v>
      </c>
      <c r="N4" s="425"/>
      <c r="O4" s="425"/>
      <c r="P4" s="425"/>
      <c r="Q4" s="425"/>
      <c r="R4" s="425"/>
      <c r="S4" s="425"/>
      <c r="T4" s="425"/>
      <c r="U4" s="425"/>
      <c r="V4" s="425"/>
      <c r="W4" s="425"/>
      <c r="X4" s="425"/>
      <c r="Y4" s="425"/>
      <c r="AA4" s="426"/>
      <c r="AB4" s="427"/>
      <c r="AC4" s="428"/>
    </row>
    <row r="5" spans="1:29" ht="12" customHeight="1">
      <c r="B5" s="431"/>
      <c r="C5" s="431"/>
      <c r="F5" s="425"/>
      <c r="G5" s="425"/>
      <c r="H5" s="425"/>
      <c r="I5" s="425"/>
      <c r="J5" s="425"/>
      <c r="K5" s="425"/>
      <c r="L5" s="425"/>
      <c r="M5" s="425"/>
      <c r="N5" s="425"/>
      <c r="O5" s="425"/>
      <c r="P5" s="425"/>
      <c r="Q5" s="425"/>
      <c r="R5" s="425"/>
      <c r="S5" s="425"/>
      <c r="T5" s="425"/>
      <c r="U5" s="425"/>
      <c r="V5" s="425"/>
      <c r="W5" s="425"/>
      <c r="X5" s="425"/>
      <c r="Y5" s="425"/>
      <c r="AA5" s="428"/>
      <c r="AB5" s="428"/>
      <c r="AC5" s="428"/>
    </row>
    <row r="6" spans="1:29" s="421" customFormat="1" ht="43.5" hidden="1" customHeight="1">
      <c r="B6" s="432" t="s">
        <v>169</v>
      </c>
      <c r="C6" s="433"/>
      <c r="D6" s="960" t="s">
        <v>572</v>
      </c>
      <c r="E6" s="961"/>
      <c r="F6" s="961"/>
      <c r="G6" s="962"/>
      <c r="H6" s="434"/>
      <c r="I6" s="485" t="str">
        <f>D6</f>
        <v>Sole Bidder</v>
      </c>
      <c r="J6" s="486">
        <f>IF(I6="JV (Joint Venture)",1,2)</f>
        <v>2</v>
      </c>
      <c r="K6" s="434"/>
      <c r="L6" s="434"/>
      <c r="M6" s="434"/>
      <c r="N6" s="434"/>
      <c r="O6" s="434"/>
      <c r="P6" s="434"/>
      <c r="Q6" s="434"/>
      <c r="R6" s="434"/>
      <c r="S6" s="434"/>
      <c r="U6" s="434"/>
      <c r="V6" s="434"/>
      <c r="W6" s="434"/>
      <c r="X6" s="434"/>
      <c r="Y6" s="434"/>
      <c r="AA6" s="436">
        <f>IF(D6= "Sole Bidder", 0, D7)</f>
        <v>0</v>
      </c>
      <c r="AB6" s="423"/>
      <c r="AC6" s="423"/>
    </row>
    <row r="7" spans="1:29" ht="50.1" hidden="1" customHeight="1">
      <c r="A7" s="437"/>
      <c r="B7" s="432" t="str">
        <f>IF(D6= "JV (Joint Venture)", "Total Nos. of  Partners in the JV [excluding the Lead Partner]", "")</f>
        <v/>
      </c>
      <c r="C7" s="438"/>
      <c r="D7" s="963">
        <v>1</v>
      </c>
      <c r="E7" s="964"/>
      <c r="F7" s="964"/>
      <c r="G7" s="965"/>
      <c r="I7" s="485"/>
      <c r="J7" s="485"/>
      <c r="AA7" s="428"/>
      <c r="AB7" s="428"/>
      <c r="AC7" s="428"/>
    </row>
    <row r="8" spans="1:29" ht="12" customHeight="1">
      <c r="B8" s="431"/>
      <c r="C8" s="431"/>
      <c r="F8" s="425"/>
      <c r="G8" s="425"/>
      <c r="H8" s="425"/>
      <c r="I8" s="425"/>
      <c r="J8" s="425"/>
      <c r="K8" s="425"/>
      <c r="L8" s="425"/>
      <c r="M8" s="425"/>
      <c r="N8" s="425"/>
      <c r="O8" s="425"/>
      <c r="P8" s="425"/>
      <c r="Q8" s="425"/>
      <c r="R8" s="425"/>
      <c r="S8" s="425"/>
      <c r="T8" s="425"/>
      <c r="U8" s="425"/>
      <c r="V8" s="425"/>
      <c r="W8" s="425"/>
      <c r="X8" s="425"/>
      <c r="Y8" s="425"/>
      <c r="AA8" s="428"/>
      <c r="AB8" s="428"/>
      <c r="AC8" s="428"/>
    </row>
    <row r="9" spans="1:29" ht="12" customHeight="1">
      <c r="B9" s="431"/>
      <c r="C9" s="431"/>
      <c r="F9" s="425"/>
      <c r="G9" s="425"/>
      <c r="H9" s="425"/>
      <c r="I9" s="425"/>
      <c r="J9" s="425"/>
      <c r="K9" s="425"/>
      <c r="L9" s="425"/>
      <c r="M9" s="425"/>
      <c r="N9" s="425"/>
      <c r="O9" s="425"/>
      <c r="P9" s="425"/>
      <c r="Q9" s="425"/>
      <c r="R9" s="425"/>
      <c r="S9" s="425"/>
      <c r="T9" s="425"/>
      <c r="U9" s="425"/>
      <c r="V9" s="425"/>
      <c r="W9" s="425"/>
      <c r="X9" s="425"/>
      <c r="Y9" s="425"/>
      <c r="AA9" s="428"/>
      <c r="AB9" s="428"/>
      <c r="AC9" s="428"/>
    </row>
    <row r="10" spans="1:29" ht="30" customHeight="1">
      <c r="B10" s="419" t="s">
        <v>743</v>
      </c>
      <c r="C10" s="440"/>
      <c r="D10" s="955"/>
      <c r="E10" s="956"/>
      <c r="F10" s="956"/>
      <c r="G10" s="957"/>
      <c r="H10" s="425"/>
      <c r="I10" s="425"/>
      <c r="J10" s="425"/>
      <c r="K10" s="425"/>
      <c r="L10" s="425"/>
      <c r="M10" s="425"/>
      <c r="N10" s="425"/>
      <c r="O10" s="425"/>
      <c r="P10" s="425"/>
      <c r="Q10" s="425"/>
      <c r="R10" s="425"/>
      <c r="S10" s="425"/>
      <c r="T10" s="425"/>
      <c r="U10" s="425"/>
      <c r="V10" s="425"/>
      <c r="W10" s="425"/>
      <c r="X10" s="425"/>
      <c r="Y10" s="425"/>
      <c r="AA10" s="428"/>
      <c r="AB10" s="428"/>
      <c r="AC10" s="428"/>
    </row>
    <row r="11" spans="1:29" ht="29.25" customHeight="1">
      <c r="B11" s="420" t="s">
        <v>744</v>
      </c>
      <c r="C11" s="441"/>
      <c r="D11" s="955"/>
      <c r="E11" s="956"/>
      <c r="F11" s="956"/>
      <c r="G11" s="957"/>
      <c r="H11" s="425"/>
      <c r="I11" s="425"/>
      <c r="J11" s="425"/>
      <c r="K11" s="425"/>
      <c r="L11" s="425"/>
      <c r="M11" s="425"/>
      <c r="N11" s="425"/>
      <c r="O11" s="425"/>
      <c r="P11" s="425"/>
      <c r="Q11" s="425"/>
      <c r="R11" s="425"/>
      <c r="S11" s="425"/>
      <c r="T11" s="425"/>
      <c r="U11" s="425"/>
      <c r="V11" s="425"/>
      <c r="W11" s="425"/>
      <c r="X11" s="425"/>
      <c r="Y11" s="425"/>
      <c r="AA11" s="428"/>
      <c r="AB11" s="428"/>
      <c r="AC11" s="428"/>
    </row>
    <row r="12" spans="1:29" ht="30.75" customHeight="1">
      <c r="B12" s="442"/>
      <c r="C12" s="443"/>
      <c r="D12" s="955"/>
      <c r="E12" s="956"/>
      <c r="F12" s="956"/>
      <c r="G12" s="957"/>
      <c r="H12" s="425"/>
      <c r="I12" s="425"/>
      <c r="J12" s="425"/>
      <c r="K12" s="425"/>
      <c r="L12" s="425"/>
      <c r="M12" s="425"/>
      <c r="N12" s="425"/>
      <c r="O12" s="425"/>
      <c r="P12" s="425"/>
      <c r="Q12" s="425"/>
      <c r="R12" s="425"/>
      <c r="S12" s="425"/>
      <c r="T12" s="425"/>
      <c r="U12" s="425"/>
      <c r="V12" s="425"/>
      <c r="W12" s="425"/>
      <c r="X12" s="425"/>
      <c r="Y12" s="425"/>
      <c r="AA12" s="428"/>
      <c r="AB12" s="428"/>
      <c r="AC12" s="428"/>
    </row>
    <row r="13" spans="1:29" ht="32.25" customHeight="1">
      <c r="B13" s="444"/>
      <c r="C13" s="445"/>
      <c r="D13" s="955"/>
      <c r="E13" s="956"/>
      <c r="F13" s="956"/>
      <c r="G13" s="957"/>
      <c r="H13" s="425"/>
      <c r="I13" s="425"/>
      <c r="J13" s="425"/>
      <c r="K13" s="425"/>
      <c r="L13" s="425"/>
      <c r="M13" s="425"/>
      <c r="N13" s="425"/>
      <c r="O13" s="425"/>
      <c r="P13" s="425"/>
      <c r="Q13" s="425"/>
      <c r="R13" s="425"/>
      <c r="S13" s="425"/>
      <c r="T13" s="425"/>
      <c r="U13" s="425"/>
      <c r="V13" s="425"/>
      <c r="W13" s="425"/>
      <c r="X13" s="425"/>
      <c r="Y13" s="425"/>
      <c r="AA13" s="428"/>
      <c r="AB13" s="428"/>
      <c r="AC13" s="428"/>
    </row>
    <row r="14" spans="1:29" ht="12" customHeight="1">
      <c r="B14" s="431"/>
      <c r="C14" s="431"/>
      <c r="F14" s="425"/>
      <c r="G14" s="425"/>
      <c r="H14" s="425"/>
      <c r="I14" s="425"/>
      <c r="J14" s="425"/>
      <c r="K14" s="425"/>
      <c r="L14" s="425"/>
      <c r="M14" s="425"/>
      <c r="N14" s="425"/>
      <c r="O14" s="425"/>
      <c r="P14" s="425"/>
      <c r="Q14" s="425"/>
      <c r="R14" s="425"/>
      <c r="S14" s="425"/>
      <c r="T14" s="425"/>
      <c r="U14" s="425"/>
      <c r="V14" s="425"/>
      <c r="W14" s="425"/>
      <c r="X14" s="425"/>
      <c r="Y14" s="425"/>
      <c r="AA14" s="428"/>
      <c r="AB14" s="428"/>
      <c r="AC14" s="428"/>
    </row>
    <row r="15" spans="1:29" ht="36" customHeight="1">
      <c r="B15" s="966" t="s">
        <v>574</v>
      </c>
      <c r="C15" s="966"/>
      <c r="D15" s="967"/>
      <c r="E15" s="967"/>
      <c r="F15" s="967"/>
      <c r="G15" s="967"/>
      <c r="I15" s="485">
        <f>D15</f>
        <v>0</v>
      </c>
      <c r="J15" s="486">
        <f>IF(I15="No",1,2)</f>
        <v>2</v>
      </c>
      <c r="K15" s="435">
        <f>IF(J15="No",1,2)</f>
        <v>2</v>
      </c>
      <c r="L15" s="439">
        <f>IF(AND(D6="JV (Joint Venture)",D7=1),1,0)</f>
        <v>0</v>
      </c>
      <c r="O15" s="439">
        <v>2019</v>
      </c>
    </row>
    <row r="16" spans="1:29" ht="30.75" customHeight="1">
      <c r="B16" s="458" t="s">
        <v>577</v>
      </c>
      <c r="C16" s="459"/>
      <c r="D16" s="955"/>
      <c r="E16" s="956"/>
      <c r="F16" s="956"/>
      <c r="G16" s="957"/>
      <c r="I16" s="485"/>
      <c r="J16" s="486"/>
      <c r="K16" s="435"/>
      <c r="O16" s="439">
        <v>2020</v>
      </c>
    </row>
    <row r="17" spans="2:29" ht="12" customHeight="1">
      <c r="B17" s="431"/>
      <c r="C17" s="431"/>
      <c r="F17" s="425"/>
      <c r="G17" s="425"/>
      <c r="H17" s="425"/>
      <c r="I17" s="425"/>
      <c r="J17" s="425"/>
      <c r="K17" s="425"/>
      <c r="L17" s="425"/>
      <c r="M17" s="425"/>
      <c r="N17" s="425"/>
      <c r="O17" s="425"/>
      <c r="P17" s="425"/>
      <c r="Q17" s="425"/>
      <c r="R17" s="425"/>
      <c r="S17" s="425"/>
      <c r="T17" s="425"/>
      <c r="U17" s="425"/>
      <c r="V17" s="425"/>
      <c r="W17" s="425"/>
      <c r="X17" s="425"/>
      <c r="Y17" s="425"/>
      <c r="AA17" s="428"/>
      <c r="AB17" s="428"/>
      <c r="AC17" s="428"/>
    </row>
    <row r="18" spans="2:29" ht="24.75" customHeight="1">
      <c r="B18" s="419" t="s">
        <v>745</v>
      </c>
      <c r="C18" s="440"/>
      <c r="D18" s="955"/>
      <c r="E18" s="956"/>
      <c r="F18" s="956"/>
      <c r="G18" s="957"/>
      <c r="I18" s="485"/>
      <c r="J18" s="485"/>
    </row>
    <row r="19" spans="2:29" ht="21" customHeight="1">
      <c r="B19" s="420" t="s">
        <v>746</v>
      </c>
      <c r="C19" s="441"/>
      <c r="D19" s="955"/>
      <c r="E19" s="956"/>
      <c r="F19" s="956"/>
      <c r="G19" s="957"/>
      <c r="I19" s="485"/>
      <c r="J19" s="485"/>
    </row>
    <row r="20" spans="2:29" ht="21" customHeight="1">
      <c r="B20" s="442" t="s">
        <v>747</v>
      </c>
      <c r="C20" s="443"/>
      <c r="D20" s="955"/>
      <c r="E20" s="956"/>
      <c r="F20" s="956"/>
      <c r="G20" s="957"/>
      <c r="I20" s="485"/>
      <c r="J20" s="485"/>
    </row>
    <row r="21" spans="2:29" ht="21.75" customHeight="1">
      <c r="B21" s="444" t="s">
        <v>748</v>
      </c>
      <c r="C21" s="445"/>
      <c r="D21" s="955"/>
      <c r="E21" s="956"/>
      <c r="F21" s="956"/>
      <c r="G21" s="957"/>
      <c r="I21" s="485" t="s">
        <v>581</v>
      </c>
      <c r="J21" s="485">
        <f>D15</f>
        <v>0</v>
      </c>
    </row>
    <row r="22" spans="2:29" ht="20.100000000000001" customHeight="1"/>
    <row r="23" spans="2:29" ht="20.100000000000001" hidden="1" customHeight="1">
      <c r="B23" s="419" t="str">
        <f>IF(D7=1, "Name of other Partner","Name of other Partner - 1")</f>
        <v>Name of other Partner</v>
      </c>
      <c r="C23" s="440"/>
      <c r="D23" s="955" t="s">
        <v>583</v>
      </c>
      <c r="E23" s="956"/>
      <c r="F23" s="956"/>
      <c r="G23" s="957"/>
    </row>
    <row r="24" spans="2:29" ht="20.100000000000001" hidden="1" customHeight="1">
      <c r="B24" s="420" t="str">
        <f>IF(D7=1, "Address of other Partner","Address of other Partner - 1")</f>
        <v>Address of other Partner</v>
      </c>
      <c r="C24" s="441"/>
      <c r="D24" s="955" t="s">
        <v>585</v>
      </c>
      <c r="E24" s="956"/>
      <c r="F24" s="956"/>
      <c r="G24" s="957"/>
    </row>
    <row r="25" spans="2:29" ht="20.100000000000001" hidden="1" customHeight="1">
      <c r="B25" s="442"/>
      <c r="C25" s="443"/>
      <c r="D25" s="955" t="s">
        <v>582</v>
      </c>
      <c r="E25" s="956"/>
      <c r="F25" s="956"/>
      <c r="G25" s="957"/>
    </row>
    <row r="26" spans="2:29" ht="20.100000000000001" hidden="1" customHeight="1">
      <c r="B26" s="444"/>
      <c r="C26" s="445"/>
      <c r="D26" s="955"/>
      <c r="E26" s="956"/>
      <c r="F26" s="956"/>
      <c r="G26" s="957"/>
    </row>
    <row r="27" spans="2:29" ht="20.100000000000001" customHeight="1"/>
    <row r="28" spans="2:29" ht="20.100000000000001" hidden="1" customHeight="1">
      <c r="B28" s="419" t="s">
        <v>570</v>
      </c>
      <c r="C28" s="440"/>
      <c r="D28" s="955"/>
      <c r="E28" s="956"/>
      <c r="F28" s="956"/>
      <c r="G28" s="957"/>
    </row>
    <row r="29" spans="2:29" ht="20.100000000000001" hidden="1" customHeight="1">
      <c r="B29" s="420" t="s">
        <v>571</v>
      </c>
      <c r="C29" s="441"/>
      <c r="D29" s="955"/>
      <c r="E29" s="956"/>
      <c r="F29" s="956"/>
      <c r="G29" s="957"/>
    </row>
    <row r="30" spans="2:29" ht="20.100000000000001" hidden="1" customHeight="1">
      <c r="B30" s="442"/>
      <c r="C30" s="443"/>
      <c r="D30" s="955"/>
      <c r="E30" s="956"/>
      <c r="F30" s="956"/>
      <c r="G30" s="957"/>
    </row>
    <row r="31" spans="2:29" ht="20.100000000000001" hidden="1" customHeight="1">
      <c r="B31" s="444"/>
      <c r="C31" s="445"/>
      <c r="D31" s="955"/>
      <c r="E31" s="956"/>
      <c r="F31" s="956"/>
      <c r="G31" s="957"/>
    </row>
    <row r="32" spans="2:29" ht="20.100000000000001" customHeight="1">
      <c r="B32" s="446"/>
      <c r="C32" s="446"/>
    </row>
    <row r="33" spans="2:25" ht="21" customHeight="1">
      <c r="B33" s="447" t="s">
        <v>174</v>
      </c>
      <c r="C33" s="448"/>
      <c r="D33" s="955"/>
      <c r="E33" s="956"/>
      <c r="F33" s="956"/>
      <c r="G33" s="957"/>
    </row>
    <row r="34" spans="2:25" ht="21" customHeight="1">
      <c r="B34" s="447" t="s">
        <v>175</v>
      </c>
      <c r="C34" s="448"/>
      <c r="D34" s="955"/>
      <c r="E34" s="956"/>
      <c r="F34" s="956"/>
      <c r="G34" s="957"/>
    </row>
    <row r="35" spans="2:25" ht="21" customHeight="1">
      <c r="B35" s="449"/>
      <c r="C35" s="449"/>
      <c r="D35" s="450"/>
    </row>
    <row r="36" spans="2:25" s="421" customFormat="1" ht="21" customHeight="1">
      <c r="B36" s="447" t="s">
        <v>575</v>
      </c>
      <c r="C36" s="448"/>
      <c r="D36" s="451"/>
      <c r="E36" s="452"/>
      <c r="F36" s="451"/>
      <c r="G36" s="453"/>
      <c r="H36" s="454">
        <f>IF(E36="Feb",29,IF(OR(E36="Apr", E36="Jun", E36="Sep", E36="Nov"),30,31))</f>
        <v>31</v>
      </c>
      <c r="I36" s="425"/>
      <c r="J36" s="425"/>
      <c r="K36" s="425"/>
      <c r="L36" s="425"/>
      <c r="M36" s="425"/>
      <c r="N36" s="425"/>
      <c r="O36" s="425"/>
      <c r="P36" s="425"/>
      <c r="Q36" s="425"/>
      <c r="R36" s="425"/>
      <c r="S36" s="425"/>
      <c r="T36" s="425"/>
      <c r="U36" s="425"/>
      <c r="V36" s="425"/>
      <c r="W36" s="425"/>
      <c r="X36" s="425"/>
      <c r="Y36" s="425"/>
    </row>
    <row r="37" spans="2:25" ht="21" customHeight="1">
      <c r="B37" s="447" t="s">
        <v>576</v>
      </c>
      <c r="C37" s="448"/>
      <c r="D37" s="457"/>
      <c r="E37" s="455"/>
      <c r="F37" s="455"/>
      <c r="G37" s="456"/>
    </row>
    <row r="38" spans="2:25">
      <c r="E38" s="439"/>
    </row>
  </sheetData>
  <sheetProtection algorithmName="SHA-512" hashValue="kTN48MQykJOYILoI633u5cvJTl/P7XphrqQTP24Tx6PMQH3mQ9uC3+UhuTmO6qaUNf7S+CUMg/9LD8zEVuMNHg==" saltValue="G73rQqQr/CZacIc21WKEmQ==" spinCount="100000" sheet="1" objects="1" scenarios="1" formatColumns="0" formatRows="0" selectLockedCells="1"/>
  <customSheetViews>
    <customSheetView guid="{D314147C-5D1F-4708-88D1-ED00ED145ADE}" scale="70" showPageBreaks="1" showGridLines="0" printArea="1" hiddenRows="1" hiddenColumns="1" view="pageBreakPreview">
      <selection activeCell="D15" sqref="D15:G15"/>
      <pageMargins left="0.75" right="0.75" top="0.69" bottom="0.7" header="0.4" footer="0.37"/>
      <pageSetup scale="96" orientation="portrait" r:id="rId1"/>
      <headerFooter alignWithMargins="0"/>
    </customSheetView>
    <customSheetView guid="{828C0631-982A-44CB-A74F-55F2FDDC506C}" scale="115" showPageBreaks="1" showGridLines="0" printArea="1" hiddenRows="1" hiddenColumns="1" view="pageBreakPreview">
      <selection activeCell="D12" sqref="D12:G12"/>
      <pageMargins left="0.75" right="0.75" top="0.69" bottom="0.7" header="0.4" footer="0.37"/>
      <pageSetup scale="96" orientation="portrait" r:id="rId2"/>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3"/>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4"/>
      <headerFooter alignWithMargins="0"/>
    </customSheetView>
    <customSheetView guid="{5476C51C-4037-4B28-A818-10D7CDF0C66A}" scale="115" showPageBreaks="1" showGridLines="0" printArea="1" hiddenColumns="1" view="pageBreakPreview" topLeftCell="B7">
      <selection activeCell="D28" sqref="D28"/>
      <pageMargins left="0.75" right="0.75" top="0.69" bottom="0.7" header="0.4" footer="0.37"/>
      <pageSetup scale="96" orientation="portrait" r:id="rId5"/>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6"/>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8"/>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9"/>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10"/>
      <headerFooter alignWithMargins="0"/>
    </customSheetView>
    <customSheetView guid="{7EBB8B67-2CD6-4E3C-A161-DC3169C5F596}" scale="70" showPageBreaks="1" showGridLines="0" printArea="1" hiddenRows="1" hiddenColumns="1" view="pageBreakPreview">
      <selection activeCell="D12" sqref="D12:G12"/>
      <pageMargins left="0.75" right="0.75" top="0.69" bottom="0.7" header="0.4" footer="0.37"/>
      <pageSetup scale="96" orientation="portrait" r:id="rId11"/>
      <headerFooter alignWithMargins="0"/>
    </customSheetView>
    <customSheetView guid="{9739DC54-BBE5-4B85-B1E5-01CEFA6EE78F}" scale="70" showPageBreaks="1" showGridLines="0" printArea="1" hiddenRows="1" hiddenColumns="1" view="pageBreakPreview">
      <selection activeCell="D12" sqref="D12:G12"/>
      <pageMargins left="0.75" right="0.75" top="0.69" bottom="0.7" header="0.4" footer="0.37"/>
      <pageSetup scale="96" orientation="portrait" r:id="rId12"/>
      <headerFooter alignWithMargins="0"/>
    </customSheetView>
  </customSheetViews>
  <mergeCells count="26">
    <mergeCell ref="B15:C15"/>
    <mergeCell ref="D15:G15"/>
    <mergeCell ref="D10:G10"/>
    <mergeCell ref="D11:G11"/>
    <mergeCell ref="D12:G12"/>
    <mergeCell ref="D13:G13"/>
    <mergeCell ref="B1:G1"/>
    <mergeCell ref="B2:G2"/>
    <mergeCell ref="B4:G4"/>
    <mergeCell ref="D6:G6"/>
    <mergeCell ref="D7:G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8:C31">
    <cfRule type="expression" dxfId="98" priority="3">
      <formula>$AA$6&lt;2</formula>
    </cfRule>
  </conditionalFormatting>
  <conditionalFormatting sqref="B23:C26">
    <cfRule type="expression" dxfId="97" priority="4">
      <formula>$AA$6&lt;1</formula>
    </cfRule>
  </conditionalFormatting>
  <conditionalFormatting sqref="B7:G7">
    <cfRule type="expression" dxfId="96" priority="5">
      <formula>$D$6="Sole Bidder"</formula>
    </cfRule>
  </conditionalFormatting>
  <conditionalFormatting sqref="D23:G31">
    <cfRule type="expression" dxfId="95" priority="2" stopIfTrue="1">
      <formula>$D$6="Sole Bidder"</formula>
    </cfRule>
  </conditionalFormatting>
  <conditionalFormatting sqref="D28:G31">
    <cfRule type="expression" dxfId="94" priority="1">
      <formula>$L$15=1</formula>
    </cfRule>
  </conditionalFormatting>
  <dataValidations count="7">
    <dataValidation type="list" allowBlank="1" showInputMessage="1" showErrorMessage="1" sqref="F36">
      <formula1>"2020"</formula1>
    </dataValidation>
    <dataValidation type="list" allowBlank="1" showInputMessage="1" showErrorMessage="1" sqref="E36">
      <formula1>"Jan,Feb,Mar,Apr,May,Jun,Jul,Aug,Sep,Oct,Nov,Dec"</formula1>
    </dataValidation>
    <dataValidation type="list" allowBlank="1" showInputMessage="1" showErrorMessage="1" sqref="D36">
      <formula1>"1,2,3,4,5,6,7,8,9,10,11,12,13,14,15,16,17,18,19,20,21,22,23,24,25,26,27,28,29,30,31"</formula1>
    </dataValidation>
    <dataValidation type="list" allowBlank="1" showInputMessage="1" showErrorMessage="1" sqref="D7:G9 D14:G14">
      <formula1>$AB$2:$AB$3</formula1>
    </dataValidation>
    <dataValidation showInputMessage="1" showErrorMessage="1" sqref="D16:G17"/>
    <dataValidation type="list" allowBlank="1" showInputMessage="1" showErrorMessage="1" sqref="D15:G15">
      <formula1>$M$3:$M$4</formula1>
    </dataValidation>
    <dataValidation type="list" allowBlank="1" showInputMessage="1" showErrorMessage="1" sqref="D6:G6">
      <formula1>$AA$2</formula1>
    </dataValidation>
  </dataValidations>
  <pageMargins left="0.75" right="0.75" top="0.69" bottom="0.7" header="0.4" footer="0.37"/>
  <pageSetup scale="96" orientation="portrait" r:id="rId13"/>
  <headerFooter alignWithMargins="0"/>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34"/>
    <pageSetUpPr fitToPage="1"/>
  </sheetPr>
  <dimension ref="A1:AT40"/>
  <sheetViews>
    <sheetView showGridLines="0" view="pageBreakPreview" zoomScale="70" zoomScaleSheetLayoutView="70" workbookViewId="0">
      <selection activeCell="B9" sqref="B9:D9"/>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42" customWidth="1"/>
    <col min="7" max="7" width="9.7109375" style="42" hidden="1" customWidth="1"/>
    <col min="8" max="8" width="18" style="42" hidden="1" customWidth="1"/>
    <col min="9" max="25" width="9.7109375" style="42" customWidth="1"/>
    <col min="26" max="26" width="18" style="144" customWidth="1"/>
    <col min="27" max="27" width="9.140625" style="50"/>
    <col min="28" max="28" width="9.140625" style="24"/>
    <col min="29" max="16384" width="9.140625" style="25"/>
  </cols>
  <sheetData>
    <row r="1" spans="1:46" ht="27" customHeight="1">
      <c r="A1" s="968" t="str">
        <f>Basic!A3&amp;Basic!B3</f>
        <v>Specification No. :CC-CS/1020-WR1/TR-4118/3/G1</v>
      </c>
      <c r="B1" s="968"/>
      <c r="C1" s="968"/>
      <c r="D1" s="968"/>
      <c r="E1" s="349" t="str">
        <f>"Attachment-3(JV) " &amp; AT1</f>
        <v xml:space="preserve">Attachment-3(JV) </v>
      </c>
      <c r="F1" s="66"/>
      <c r="G1" s="66"/>
      <c r="H1" s="66"/>
      <c r="I1" s="66"/>
      <c r="J1" s="66"/>
      <c r="K1" s="66"/>
      <c r="L1" s="66"/>
      <c r="M1" s="66"/>
      <c r="N1" s="66"/>
      <c r="O1" s="66"/>
      <c r="P1" s="66"/>
      <c r="Q1" s="66"/>
      <c r="R1" s="66"/>
      <c r="S1" s="66"/>
      <c r="T1" s="66"/>
      <c r="U1" s="66"/>
      <c r="V1" s="66"/>
      <c r="W1" s="66"/>
      <c r="X1" s="66"/>
      <c r="Y1" s="66"/>
      <c r="Z1" s="149" t="str">
        <f>'Names of Bidder'!D6</f>
        <v>Sole Bidder</v>
      </c>
      <c r="AT1" s="147"/>
    </row>
    <row r="2" spans="1:46" ht="10.5" customHeight="1">
      <c r="Z2" s="149">
        <f>'Names of Bidder'!G6</f>
        <v>0</v>
      </c>
    </row>
    <row r="3" spans="1:46" ht="75" customHeight="1">
      <c r="A3" s="938" t="str">
        <f>Basic!B1</f>
        <v>Procurement of  400 / 93 / (93/√3) kV, 1-phase, 234 MVA new converter transformer at HVDC Back To Back Station under Procurement of Converter Transformer for Bhadravati HVDC Back to Back station</v>
      </c>
      <c r="B3" s="939"/>
      <c r="C3" s="939"/>
      <c r="D3" s="939"/>
      <c r="E3" s="939"/>
      <c r="F3" s="67"/>
      <c r="G3" s="67"/>
      <c r="H3" s="67"/>
      <c r="I3" s="67"/>
      <c r="J3" s="67"/>
      <c r="K3" s="67"/>
      <c r="L3" s="67"/>
      <c r="M3" s="67"/>
      <c r="N3" s="67"/>
      <c r="O3" s="67"/>
      <c r="P3" s="67"/>
      <c r="Q3" s="67"/>
      <c r="R3" s="67"/>
      <c r="S3" s="67"/>
      <c r="T3" s="67"/>
      <c r="U3" s="67"/>
      <c r="V3" s="67"/>
      <c r="W3" s="67"/>
      <c r="X3" s="67"/>
      <c r="Y3" s="67"/>
      <c r="Z3" s="150"/>
      <c r="AA3" s="68"/>
      <c r="AB3" s="26"/>
    </row>
    <row r="4" spans="1:46" ht="20.100000000000001" customHeight="1">
      <c r="A4" s="28"/>
      <c r="AB4" s="30"/>
      <c r="AC4" s="10"/>
    </row>
    <row r="5" spans="1:46" ht="20.100000000000001" customHeight="1">
      <c r="A5" s="969" t="s">
        <v>349</v>
      </c>
      <c r="B5" s="969"/>
      <c r="C5" s="969"/>
      <c r="D5" s="969"/>
      <c r="E5" s="969"/>
      <c r="F5" s="69"/>
      <c r="G5" s="69"/>
      <c r="H5" s="69"/>
      <c r="I5" s="69"/>
      <c r="J5" s="69"/>
      <c r="K5" s="69"/>
      <c r="L5" s="69"/>
      <c r="M5" s="69"/>
      <c r="N5" s="69"/>
      <c r="O5" s="69"/>
      <c r="P5" s="69"/>
      <c r="Q5" s="69"/>
      <c r="R5" s="69"/>
      <c r="S5" s="69"/>
      <c r="T5" s="69"/>
      <c r="U5" s="69"/>
      <c r="V5" s="69"/>
      <c r="W5" s="69"/>
      <c r="X5" s="69"/>
      <c r="Y5" s="69"/>
      <c r="Z5" s="151"/>
      <c r="AB5" s="30"/>
      <c r="AC5" s="12"/>
    </row>
    <row r="6" spans="1:46" ht="20.100000000000001" customHeight="1">
      <c r="A6" s="32"/>
      <c r="AB6" s="30"/>
      <c r="AC6" s="12"/>
    </row>
    <row r="7" spans="1:46" ht="20.100000000000001" customHeight="1">
      <c r="A7" s="33" t="str">
        <f>"Bidder’s Name and Address  :"</f>
        <v>Bidder’s Name and Address  :</v>
      </c>
      <c r="E7" s="15" t="s">
        <v>354</v>
      </c>
      <c r="F7" s="15"/>
      <c r="G7" s="15"/>
      <c r="H7" s="15"/>
      <c r="I7" s="15"/>
      <c r="J7" s="15"/>
      <c r="K7" s="15"/>
      <c r="L7" s="15"/>
      <c r="M7" s="15"/>
      <c r="N7" s="15"/>
      <c r="O7" s="15"/>
      <c r="P7" s="15"/>
      <c r="Q7" s="15"/>
      <c r="R7" s="15"/>
      <c r="S7" s="15"/>
      <c r="T7" s="15"/>
      <c r="U7" s="15"/>
      <c r="V7" s="15"/>
      <c r="W7" s="15"/>
      <c r="X7" s="15"/>
      <c r="Y7" s="15"/>
      <c r="AB7" s="30"/>
      <c r="AC7" s="12"/>
    </row>
    <row r="8" spans="1:46" ht="36" customHeight="1">
      <c r="A8" s="975" t="str">
        <f>IF('Names of Bidder'!D6= "JV (Joint Venture)", "JV of " &amp; Z8, "")</f>
        <v/>
      </c>
      <c r="B8" s="975"/>
      <c r="C8" s="975"/>
      <c r="D8" s="975"/>
      <c r="E8" s="11" t="s">
        <v>356</v>
      </c>
      <c r="F8" s="15"/>
      <c r="G8" s="15"/>
      <c r="I8" s="15"/>
      <c r="J8" s="15"/>
      <c r="K8" s="15"/>
      <c r="L8" s="15"/>
      <c r="M8" s="15"/>
      <c r="N8" s="15"/>
      <c r="O8" s="15"/>
      <c r="P8" s="15"/>
      <c r="Q8" s="15"/>
      <c r="R8" s="15"/>
      <c r="S8" s="15"/>
      <c r="T8" s="15"/>
      <c r="U8" s="15"/>
      <c r="V8" s="15"/>
      <c r="W8" s="15"/>
      <c r="X8" s="15"/>
      <c r="Y8" s="15"/>
      <c r="Z8" s="152" t="str">
        <f>IF('Names of Bidder'!D7=1,'Names of Bidder'!D18&amp;" &amp; "&amp;'Names of Bidder'!D23,IF('Names of Bidder'!D7="2 or More",'Names of Bidder'!D18&amp;" , "&amp;'Names of Bidder'!D23&amp;" &amp; "&amp;'Names of Bidder'!D28,""))</f>
        <v xml:space="preserve"> &amp; Ram Lal</v>
      </c>
      <c r="AB8" s="30"/>
      <c r="AC8" s="12"/>
    </row>
    <row r="9" spans="1:46" ht="20.100000000000001" customHeight="1">
      <c r="A9" s="13" t="s">
        <v>355</v>
      </c>
      <c r="B9" s="971">
        <f>'Names of Bidder'!D10</f>
        <v>0</v>
      </c>
      <c r="C9" s="971"/>
      <c r="D9" s="971"/>
      <c r="E9" s="11" t="s">
        <v>358</v>
      </c>
      <c r="F9" s="70"/>
      <c r="G9" s="70"/>
      <c r="H9" s="70"/>
      <c r="I9" s="70"/>
      <c r="J9" s="70"/>
      <c r="K9" s="70"/>
      <c r="L9" s="70"/>
      <c r="M9" s="70"/>
      <c r="N9" s="70"/>
      <c r="O9" s="70"/>
      <c r="P9" s="70"/>
      <c r="Q9" s="70"/>
      <c r="R9" s="70"/>
      <c r="S9" s="70"/>
      <c r="T9" s="70"/>
      <c r="U9" s="70"/>
      <c r="V9" s="70"/>
      <c r="W9" s="70"/>
      <c r="X9" s="70"/>
      <c r="Y9" s="70"/>
      <c r="AB9" s="30"/>
      <c r="AC9" s="12"/>
    </row>
    <row r="10" spans="1:46" ht="20.100000000000001" customHeight="1">
      <c r="A10" s="13" t="s">
        <v>357</v>
      </c>
      <c r="B10" s="972">
        <f>'Names of Bidder'!D11</f>
        <v>0</v>
      </c>
      <c r="C10" s="972"/>
      <c r="D10" s="972"/>
      <c r="E10" s="11" t="s">
        <v>184</v>
      </c>
      <c r="F10" s="70"/>
      <c r="G10" s="70"/>
      <c r="H10" s="70"/>
      <c r="I10" s="70"/>
      <c r="J10" s="70"/>
      <c r="K10" s="70"/>
      <c r="L10" s="70"/>
      <c r="M10" s="70"/>
      <c r="N10" s="70"/>
      <c r="O10" s="70"/>
      <c r="P10" s="70"/>
      <c r="Q10" s="70"/>
      <c r="R10" s="70"/>
      <c r="S10" s="70"/>
      <c r="T10" s="70"/>
      <c r="U10" s="70"/>
      <c r="V10" s="70"/>
      <c r="W10" s="70"/>
      <c r="X10" s="70"/>
      <c r="Y10" s="70"/>
      <c r="AB10" s="30"/>
      <c r="AC10" s="12"/>
    </row>
    <row r="11" spans="1:46" ht="20.100000000000001" customHeight="1">
      <c r="B11" s="972">
        <f>'Names of Bidder'!D12</f>
        <v>0</v>
      </c>
      <c r="C11" s="972"/>
      <c r="D11" s="972"/>
      <c r="E11" s="11" t="s">
        <v>359</v>
      </c>
      <c r="F11" s="70"/>
      <c r="G11" s="70"/>
      <c r="H11" s="70"/>
      <c r="I11" s="70"/>
      <c r="J11" s="70"/>
      <c r="K11" s="70"/>
      <c r="L11" s="70"/>
      <c r="M11" s="70"/>
      <c r="N11" s="70"/>
      <c r="O11" s="70"/>
      <c r="P11" s="70"/>
      <c r="Q11" s="70"/>
      <c r="R11" s="70"/>
      <c r="S11" s="70"/>
      <c r="T11" s="70"/>
      <c r="U11" s="70"/>
      <c r="V11" s="70"/>
      <c r="W11" s="70"/>
      <c r="X11" s="70"/>
      <c r="Y11" s="70"/>
    </row>
    <row r="12" spans="1:46" ht="20.100000000000001" customHeight="1">
      <c r="A12" s="32"/>
      <c r="B12" s="972">
        <f>'Names of Bidder'!D13</f>
        <v>0</v>
      </c>
      <c r="C12" s="972"/>
      <c r="D12" s="972"/>
      <c r="E12" s="11"/>
      <c r="F12" s="70"/>
      <c r="G12" s="70"/>
      <c r="H12" s="70"/>
      <c r="I12" s="70"/>
      <c r="J12" s="70"/>
      <c r="K12" s="70"/>
      <c r="L12" s="70"/>
      <c r="M12" s="70"/>
      <c r="N12" s="70"/>
      <c r="O12" s="70"/>
      <c r="P12" s="70"/>
      <c r="Q12" s="70"/>
      <c r="R12" s="70"/>
      <c r="S12" s="70"/>
      <c r="T12" s="70"/>
      <c r="U12" s="70"/>
      <c r="V12" s="70"/>
      <c r="W12" s="70"/>
      <c r="X12" s="70"/>
      <c r="Y12" s="70"/>
    </row>
    <row r="13" spans="1:46" ht="9.9499999999999993" customHeight="1">
      <c r="A13" s="32"/>
      <c r="B13" s="126"/>
      <c r="C13" s="126"/>
      <c r="D13" s="126"/>
      <c r="E13" s="25"/>
      <c r="F13" s="70"/>
      <c r="G13" s="70"/>
      <c r="H13" s="70"/>
      <c r="I13" s="70"/>
      <c r="J13" s="70"/>
      <c r="K13" s="70"/>
      <c r="L13" s="70"/>
      <c r="M13" s="70"/>
      <c r="N13" s="70"/>
      <c r="O13" s="70"/>
      <c r="P13" s="70"/>
      <c r="Q13" s="70"/>
      <c r="R13" s="70"/>
      <c r="S13" s="70"/>
      <c r="T13" s="70"/>
      <c r="U13" s="70"/>
      <c r="V13" s="70"/>
      <c r="W13" s="70"/>
      <c r="X13" s="70"/>
      <c r="Y13" s="70"/>
    </row>
    <row r="14" spans="1:46" ht="20.100000000000001" customHeight="1">
      <c r="A14" s="973" t="str">
        <f>IF('Names of Bidder'!D6="Sole Bidder", "This Attachment is Not Applicable", "")</f>
        <v>This Attachment is Not Applicable</v>
      </c>
      <c r="B14" s="973"/>
      <c r="C14" s="973"/>
      <c r="D14" s="973"/>
      <c r="E14" s="973"/>
      <c r="F14" s="70"/>
      <c r="G14" s="70"/>
      <c r="H14" s="70"/>
      <c r="I14" s="70"/>
      <c r="J14" s="70"/>
      <c r="K14" s="70"/>
      <c r="L14" s="70"/>
      <c r="M14" s="70"/>
      <c r="N14" s="70"/>
      <c r="O14" s="70"/>
      <c r="P14" s="70"/>
      <c r="Q14" s="70"/>
      <c r="R14" s="70"/>
      <c r="S14" s="70"/>
      <c r="T14" s="70"/>
      <c r="U14" s="70"/>
      <c r="V14" s="70"/>
      <c r="W14" s="70"/>
      <c r="X14" s="70"/>
      <c r="Y14" s="70"/>
    </row>
    <row r="15" spans="1:46" ht="20.100000000000001" customHeight="1">
      <c r="A15" s="33" t="s">
        <v>176</v>
      </c>
      <c r="B15" s="126"/>
      <c r="C15" s="126"/>
      <c r="D15" s="126"/>
      <c r="E15" s="11"/>
      <c r="F15" s="70"/>
      <c r="G15" s="70"/>
      <c r="H15" s="70"/>
      <c r="I15" s="70"/>
      <c r="J15" s="70"/>
      <c r="K15" s="70"/>
      <c r="L15" s="70"/>
      <c r="M15" s="70"/>
      <c r="N15" s="70"/>
      <c r="O15" s="70"/>
      <c r="P15" s="70"/>
      <c r="Q15" s="70"/>
      <c r="R15" s="70"/>
      <c r="S15" s="70"/>
      <c r="T15" s="70"/>
      <c r="U15" s="70"/>
      <c r="V15" s="70"/>
      <c r="W15" s="70"/>
      <c r="X15" s="70"/>
      <c r="Y15" s="70"/>
    </row>
    <row r="16" spans="1:46" ht="20.100000000000001" customHeight="1">
      <c r="A16" s="33"/>
      <c r="B16" s="974" t="str">
        <f>IF(Z2=1,"Other Partner",IF(Z2="2 or More","Other Partner-1",""))</f>
        <v/>
      </c>
      <c r="C16" s="974"/>
      <c r="D16" s="974"/>
      <c r="E16" s="133" t="str">
        <f>IF(Z2="2 or More", "Other Partner-2", "")</f>
        <v/>
      </c>
      <c r="F16" s="70"/>
      <c r="G16" s="70"/>
      <c r="H16" s="70"/>
      <c r="I16" s="70"/>
      <c r="J16" s="70"/>
      <c r="K16" s="70"/>
      <c r="L16" s="70"/>
      <c r="M16" s="70"/>
      <c r="N16" s="70"/>
      <c r="O16" s="70"/>
      <c r="P16" s="70"/>
      <c r="Q16" s="70"/>
      <c r="R16" s="70"/>
      <c r="S16" s="70"/>
      <c r="T16" s="70"/>
      <c r="U16" s="70"/>
      <c r="V16" s="70"/>
      <c r="W16" s="70"/>
      <c r="X16" s="70"/>
      <c r="Y16" s="70"/>
    </row>
    <row r="17" spans="1:28" ht="20.100000000000001" customHeight="1">
      <c r="A17" s="13" t="s">
        <v>355</v>
      </c>
      <c r="B17" s="972" t="str">
        <f>IF('Names of Bidder'!D23=0, "", 'Names of Bidder'!D23)</f>
        <v>Ram Lal</v>
      </c>
      <c r="C17" s="972"/>
      <c r="D17" s="972"/>
      <c r="E17" s="273" t="str">
        <f>IF($Z$2="2 or More", IF(#REF!=0, "",#REF!), "")</f>
        <v/>
      </c>
      <c r="F17" s="70"/>
      <c r="G17" s="70"/>
      <c r="H17" s="70"/>
      <c r="I17" s="70"/>
      <c r="J17" s="70"/>
      <c r="K17" s="70"/>
      <c r="L17" s="70"/>
      <c r="M17" s="70"/>
      <c r="N17" s="70"/>
      <c r="O17" s="70"/>
      <c r="P17" s="70"/>
      <c r="Q17" s="70"/>
      <c r="R17" s="70"/>
      <c r="S17" s="70"/>
      <c r="T17" s="70"/>
      <c r="U17" s="70"/>
      <c r="V17" s="70"/>
      <c r="W17" s="70"/>
      <c r="X17" s="70"/>
      <c r="Y17" s="70"/>
    </row>
    <row r="18" spans="1:28" ht="20.100000000000001" customHeight="1">
      <c r="A18" s="13" t="s">
        <v>357</v>
      </c>
      <c r="B18" s="972" t="str">
        <f>IF('Names of Bidder'!D24=0, "", 'Names of Bidder'!D24)</f>
        <v>G5</v>
      </c>
      <c r="C18" s="972"/>
      <c r="D18" s="972"/>
      <c r="E18" s="273" t="str">
        <f>IF($Z$2="2 or More", IF(#REF!=0, "",#REF!), "")</f>
        <v/>
      </c>
      <c r="F18" s="70"/>
      <c r="G18" s="70"/>
      <c r="H18" s="70"/>
      <c r="I18" s="70"/>
      <c r="J18" s="70"/>
      <c r="K18" s="70"/>
      <c r="L18" s="70"/>
      <c r="M18" s="70"/>
      <c r="N18" s="70"/>
      <c r="O18" s="70"/>
      <c r="P18" s="70"/>
      <c r="Q18" s="70"/>
      <c r="R18" s="70"/>
      <c r="S18" s="70"/>
      <c r="T18" s="70"/>
      <c r="U18" s="70"/>
      <c r="V18" s="70"/>
      <c r="W18" s="70"/>
      <c r="X18" s="70"/>
      <c r="Y18" s="70"/>
    </row>
    <row r="19" spans="1:28" ht="20.100000000000001" customHeight="1">
      <c r="A19" s="32"/>
      <c r="B19" s="972" t="str">
        <f>IF('Names of Bidder'!D25=0, "", 'Names of Bidder'!D25)</f>
        <v>Gurgaon</v>
      </c>
      <c r="C19" s="972"/>
      <c r="D19" s="972"/>
      <c r="E19" s="273" t="str">
        <f>IF($Z$2="2 or More", IF(#REF!=0, "",#REF!), "")</f>
        <v/>
      </c>
      <c r="AA19" s="70"/>
    </row>
    <row r="20" spans="1:28" ht="20.100000000000001" customHeight="1">
      <c r="A20" s="32"/>
      <c r="B20" s="972" t="str">
        <f>IF('Names of Bidder'!D26=0, "", 'Names of Bidder'!D26)</f>
        <v/>
      </c>
      <c r="C20" s="972"/>
      <c r="D20" s="972"/>
      <c r="E20" s="273" t="str">
        <f>IF($Z$2="2 or More", IF(#REF!=0, "",#REF!), "")</f>
        <v/>
      </c>
      <c r="AA20" s="70"/>
    </row>
    <row r="21" spans="1:28" ht="20.100000000000001" customHeight="1">
      <c r="A21" s="29" t="s">
        <v>350</v>
      </c>
    </row>
    <row r="22" spans="1:28" ht="84" customHeight="1">
      <c r="A22" s="970" t="s">
        <v>578</v>
      </c>
      <c r="B22" s="970"/>
      <c r="C22" s="970"/>
      <c r="D22" s="970"/>
      <c r="E22" s="970"/>
      <c r="F22" s="71"/>
      <c r="G22" s="71"/>
      <c r="H22" s="71" t="str">
        <f>'Names of Bidder'!D6</f>
        <v>Sole Bidder</v>
      </c>
      <c r="I22" s="71"/>
      <c r="J22" s="71"/>
      <c r="K22" s="71"/>
      <c r="L22" s="71"/>
      <c r="M22" s="71"/>
      <c r="N22" s="71"/>
      <c r="O22" s="71"/>
      <c r="P22" s="71"/>
      <c r="Q22" s="71"/>
      <c r="R22" s="71"/>
      <c r="S22" s="71"/>
      <c r="T22" s="71"/>
      <c r="U22" s="71"/>
      <c r="V22" s="71"/>
      <c r="W22" s="71"/>
      <c r="X22" s="71"/>
      <c r="Y22" s="71"/>
      <c r="Z22" s="153"/>
      <c r="AA22" s="72"/>
      <c r="AB22" s="34"/>
    </row>
    <row r="23" spans="1:28" ht="33" customHeight="1">
      <c r="D23" s="131"/>
    </row>
    <row r="24" spans="1:28" ht="33" customHeight="1">
      <c r="A24" s="36" t="s">
        <v>7</v>
      </c>
      <c r="B24" s="100" t="str">
        <f>'Names of Bidder'!D36&amp;"-"&amp; 'Names of Bidder'!E36&amp;"-" &amp;'Names of Bidder'!F36</f>
        <v>--</v>
      </c>
      <c r="C24" s="73"/>
      <c r="D24" s="131" t="s">
        <v>5</v>
      </c>
      <c r="E24" s="271" t="str">
        <f>IF('Names of Bidder'!D33=0, "", 'Names of Bidder'!D33)</f>
        <v/>
      </c>
      <c r="F24" s="73"/>
      <c r="G24" s="73"/>
      <c r="H24" s="73"/>
      <c r="I24" s="73"/>
      <c r="J24" s="73"/>
      <c r="K24" s="73"/>
      <c r="L24" s="73"/>
      <c r="M24" s="73"/>
      <c r="N24" s="73"/>
      <c r="O24" s="73"/>
      <c r="P24" s="73"/>
      <c r="Q24" s="73"/>
      <c r="R24" s="73"/>
      <c r="S24" s="73"/>
      <c r="T24" s="73"/>
      <c r="U24" s="73"/>
      <c r="V24" s="73"/>
      <c r="W24" s="73"/>
      <c r="X24" s="73"/>
      <c r="Y24" s="73"/>
      <c r="AA24" s="50">
        <f>Basic!B4</f>
        <v>0</v>
      </c>
    </row>
    <row r="25" spans="1:28" ht="33" customHeight="1">
      <c r="A25" s="36" t="s">
        <v>8</v>
      </c>
      <c r="B25" s="271" t="str">
        <f>IF('Names of Bidder'!D37=0, "", 'Names of Bidder'!D37)</f>
        <v/>
      </c>
      <c r="C25" s="73"/>
      <c r="D25" s="131" t="s">
        <v>6</v>
      </c>
      <c r="E25" s="271" t="str">
        <f>IF('Names of Bidder'!D34=0, "", 'Names of Bidder'!D34)</f>
        <v/>
      </c>
      <c r="F25" s="119"/>
      <c r="G25" s="119"/>
      <c r="H25" s="119"/>
      <c r="I25" s="119"/>
      <c r="J25" s="119"/>
      <c r="K25" s="119"/>
      <c r="L25" s="119"/>
      <c r="M25" s="119"/>
      <c r="N25" s="119"/>
      <c r="O25" s="119"/>
      <c r="P25" s="119"/>
      <c r="Q25" s="119"/>
      <c r="R25" s="119"/>
      <c r="S25" s="119"/>
      <c r="T25" s="119"/>
      <c r="U25" s="119"/>
      <c r="V25" s="119"/>
      <c r="W25" s="119"/>
      <c r="X25" s="119"/>
      <c r="Y25" s="119"/>
      <c r="AA25" s="50">
        <f>Basic!B5</f>
        <v>18</v>
      </c>
    </row>
    <row r="26" spans="1:28" ht="33" customHeight="1">
      <c r="C26" s="73"/>
      <c r="D26" s="131"/>
      <c r="F26" s="119"/>
      <c r="G26" s="119"/>
      <c r="H26" s="119"/>
      <c r="I26" s="119"/>
      <c r="J26" s="119"/>
      <c r="K26" s="119"/>
      <c r="L26" s="119"/>
      <c r="M26" s="119"/>
      <c r="N26" s="119"/>
      <c r="O26" s="119"/>
      <c r="P26" s="119"/>
      <c r="Q26" s="119"/>
      <c r="R26" s="119"/>
      <c r="S26" s="119"/>
      <c r="T26" s="119"/>
      <c r="U26" s="119"/>
      <c r="V26" s="119"/>
      <c r="W26" s="119"/>
      <c r="X26" s="119"/>
      <c r="Y26" s="119"/>
    </row>
    <row r="27" spans="1:28" ht="33" customHeight="1">
      <c r="A27" s="33"/>
      <c r="C27" s="33"/>
      <c r="E27" s="33"/>
      <c r="F27" s="73"/>
      <c r="G27" s="73"/>
      <c r="H27" s="73"/>
      <c r="I27" s="73"/>
      <c r="J27" s="73"/>
      <c r="K27" s="73"/>
      <c r="L27" s="73"/>
      <c r="M27" s="73"/>
      <c r="N27" s="73"/>
      <c r="O27" s="73"/>
      <c r="P27" s="73"/>
      <c r="Q27" s="73"/>
      <c r="R27" s="73"/>
      <c r="S27" s="73"/>
      <c r="T27" s="73"/>
      <c r="U27" s="73"/>
      <c r="V27" s="73"/>
      <c r="W27" s="73"/>
      <c r="X27" s="73"/>
      <c r="Y27" s="7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bFechuEo322tTiweuEhljkcv+62QbBXBK6w7TxCGLH1c0PHRRHFh3JKIPPWWMuzeO1Du2iM+dLVKTM15QxbbAA==" saltValue="kNu+C3kfiBs3L2FVzDoRiA==" spinCount="100000" sheet="1" objects="1" scenarios="1" formatColumns="0" formatRows="0" selectLockedCells="1"/>
  <customSheetViews>
    <customSheetView guid="{D314147C-5D1F-4708-88D1-ED00ED145ADE}" scale="70" showPageBreaks="1" showGridLines="0" fitToPage="1" printArea="1" hiddenColumns="1" view="pageBreakPreview">
      <selection activeCell="B9" sqref="B9:D9"/>
      <pageMargins left="0.75" right="0.63" top="0.57999999999999996" bottom="0.6" header="0.34" footer="0.35"/>
      <pageSetup scale="90" orientation="portrait" r:id="rId1"/>
      <headerFooter alignWithMargins="0">
        <oddFooter>&amp;R&amp;"Book Antiqua,Bold"&amp;8 Page &amp;P of &amp;N</oddFooter>
      </headerFooter>
    </customSheetView>
    <customSheetView guid="{828C0631-982A-44CB-A74F-55F2FDDC506C}" scale="110" showPageBreaks="1" showGridLines="0" fitToPage="1" printArea="1" hiddenColumns="1" view="pageBreakPreview" topLeftCell="A10">
      <selection activeCell="B9" sqref="B9:D9"/>
      <pageMargins left="0.75" right="0.63" top="0.57999999999999996" bottom="0.6" header="0.34" footer="0.35"/>
      <pageSetup scale="89" orientation="portrait" r:id="rId2"/>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4"/>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5"/>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6"/>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7"/>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9"/>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4"/>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4"/>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3">
      <selection activeCell="B25" sqref="B25"/>
      <pageMargins left="0.75" right="0.63" top="0.57999999999999996" bottom="0.6" header="0.34" footer="0.35"/>
      <pageSetup scale="90" orientation="portrait" r:id="rId2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27"/>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28"/>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29"/>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0"/>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31"/>
      <headerFooter alignWithMargins="0">
        <oddFooter>&amp;R&amp;"Book Antiqua,Bold"&amp;8 Page &amp;P of &amp;N</oddFooter>
      </headerFooter>
    </customSheetView>
    <customSheetView guid="{7EBB8B67-2CD6-4E3C-A161-DC3169C5F596}" scale="70" showPageBreaks="1" showGridLines="0" fitToPage="1" printArea="1" hiddenColumns="1" view="pageBreakPreview">
      <selection activeCell="B9" sqref="B9:D9"/>
      <pageMargins left="0.75" right="0.63" top="0.57999999999999996" bottom="0.6" header="0.34" footer="0.35"/>
      <pageSetup scale="89" orientation="portrait" r:id="rId32"/>
      <headerFooter alignWithMargins="0">
        <oddFooter>&amp;R&amp;"Book Antiqua,Bold"&amp;8 Page &amp;P of &amp;N</oddFooter>
      </headerFooter>
    </customSheetView>
    <customSheetView guid="{9739DC54-BBE5-4B85-B1E5-01CEFA6EE78F}" scale="70" showPageBreaks="1" showGridLines="0" fitToPage="1" printArea="1" hiddenColumns="1" view="pageBreakPreview">
      <selection activeCell="B9" sqref="B9:D9"/>
      <pageMargins left="0.75" right="0.63" top="0.57999999999999996" bottom="0.6" header="0.34" footer="0.35"/>
      <pageSetup scale="90" orientation="portrait" r:id="rId33"/>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93" priority="1" stopIfTrue="1">
      <formula>$Z$2=0</formula>
    </cfRule>
  </conditionalFormatting>
  <conditionalFormatting sqref="A22">
    <cfRule type="expression" dxfId="92" priority="2" stopIfTrue="1">
      <formula>$H$22="Sole Bidder"</formula>
    </cfRule>
  </conditionalFormatting>
  <pageMargins left="0.75" right="0.63" top="0.57999999999999996" bottom="0.6" header="0.34" footer="0.35"/>
  <pageSetup scale="90" orientation="portrait" r:id="rId34"/>
  <headerFooter alignWithMargins="0">
    <oddFooter>&amp;R&amp;"Book Antiqua,Bold"&amp;8 Page &amp;P of &amp;N</oddFooter>
  </headerFooter>
  <drawing r:id="rId3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359" customWidth="1"/>
    <col min="2" max="2" width="13.85546875" style="359" customWidth="1"/>
    <col min="3" max="3" width="11.42578125" style="359" customWidth="1"/>
    <col min="4" max="4" width="27.85546875" style="359" customWidth="1"/>
    <col min="5" max="5" width="14.42578125" style="359" customWidth="1"/>
    <col min="6" max="6" width="29" style="359" customWidth="1"/>
    <col min="7" max="7" width="16.42578125" style="359" customWidth="1"/>
    <col min="8" max="8" width="13.28515625" style="359" customWidth="1"/>
    <col min="9" max="9" width="25.7109375" style="359" customWidth="1"/>
    <col min="10" max="10" width="10.5703125" style="359" hidden="1" customWidth="1"/>
    <col min="11" max="11" width="10.28515625" style="359" hidden="1" customWidth="1"/>
    <col min="12" max="12" width="11.85546875" style="359" hidden="1" customWidth="1"/>
    <col min="13" max="13" width="34.5703125" style="359" hidden="1" customWidth="1"/>
    <col min="14" max="14" width="10.42578125" style="359" hidden="1" customWidth="1"/>
    <col min="15" max="15" width="11.42578125" style="359" hidden="1" customWidth="1"/>
    <col min="16" max="16" width="10.7109375" style="359" hidden="1" customWidth="1"/>
    <col min="17" max="17" width="13.7109375" style="359" hidden="1" customWidth="1"/>
    <col min="18" max="20" width="0" style="359" hidden="1" customWidth="1"/>
    <col min="21" max="21" width="13.5703125" style="359" hidden="1" customWidth="1"/>
    <col min="22" max="28" width="0" style="359" hidden="1" customWidth="1"/>
    <col min="29" max="16384" width="9.140625" style="359"/>
  </cols>
  <sheetData>
    <row r="1" spans="1:9" ht="24" customHeight="1">
      <c r="A1" s="398" t="str">
        <f>Basic!A3&amp;Basic!B3</f>
        <v>Specification No. :CC-CS/1020-WR1/TR-4118/3/G1</v>
      </c>
      <c r="B1" s="416"/>
      <c r="C1" s="416"/>
      <c r="D1" s="416"/>
      <c r="E1" s="416"/>
      <c r="F1" s="416"/>
      <c r="G1" s="416"/>
      <c r="H1" s="357"/>
      <c r="I1" s="357" t="s">
        <v>741</v>
      </c>
    </row>
    <row r="2" spans="1:9" ht="15.75" customHeight="1"/>
    <row r="3" spans="1:9" ht="85.5" customHeight="1">
      <c r="A3" s="1197" t="str">
        <f>Basic!B1</f>
        <v>Procurement of  400 / 93 / (93/√3) kV, 1-phase, 234 MVA new converter transformer at HVDC Back To Back Station under Procurement of Converter Transformer for Bhadravati HVDC Back to Back station</v>
      </c>
      <c r="B3" s="1197"/>
      <c r="C3" s="1197"/>
      <c r="D3" s="1197"/>
      <c r="E3" s="1197"/>
      <c r="F3" s="1197"/>
      <c r="G3" s="1197"/>
      <c r="H3" s="1197"/>
      <c r="I3" s="1197"/>
    </row>
    <row r="5" spans="1:9" ht="21.75" customHeight="1">
      <c r="A5" s="1198" t="s">
        <v>360</v>
      </c>
      <c r="B5" s="1198"/>
      <c r="C5" s="1198"/>
      <c r="D5" s="1198"/>
      <c r="E5" s="1198"/>
      <c r="F5" s="1198"/>
      <c r="G5" s="1198"/>
      <c r="H5" s="1198"/>
      <c r="I5" s="1198"/>
    </row>
    <row r="7" spans="1:9" ht="16.5">
      <c r="A7" s="364" t="str">
        <f>'[8]Attach 3(JV)'!A7:D7</f>
        <v>Bidder’s Name and Address (Lead Partner of) :</v>
      </c>
      <c r="F7" s="367"/>
      <c r="H7" s="394" t="str">
        <f>'[8]Attach 3(JV)'!E7</f>
        <v>To:</v>
      </c>
    </row>
    <row r="8" spans="1:9" ht="32.25" customHeight="1">
      <c r="A8" s="1199" t="str">
        <f>IF('Names of Bidder'!D6= "JV (Joint Venture)", "JV of " &amp; Z8, "")</f>
        <v/>
      </c>
      <c r="B8" s="1199"/>
      <c r="C8" s="1199"/>
      <c r="D8" s="1199"/>
      <c r="F8" s="507"/>
      <c r="H8" s="396" t="str">
        <f>'[8]Attach 3(JV)'!E8</f>
        <v>Contract Services</v>
      </c>
    </row>
    <row r="9" spans="1:9" ht="18" customHeight="1">
      <c r="A9" s="364" t="s">
        <v>604</v>
      </c>
      <c r="B9" s="1200">
        <f>'Attach 3(JV)'!B9:D9</f>
        <v>0</v>
      </c>
      <c r="C9" s="1200"/>
      <c r="F9" s="507"/>
      <c r="H9" s="396" t="str">
        <f>'[8]Attach 3(JV)'!E9</f>
        <v>Power Grid Corporation of India Ltd.,</v>
      </c>
    </row>
    <row r="10" spans="1:9" ht="18" customHeight="1">
      <c r="A10" s="364" t="s">
        <v>605</v>
      </c>
      <c r="B10" s="1196">
        <f>'Attach 3(JV)'!B10:D10</f>
        <v>0</v>
      </c>
      <c r="C10" s="1196"/>
      <c r="F10" s="507"/>
      <c r="H10" s="396" t="str">
        <f>'[8]Attach 3(JV)'!E10</f>
        <v>"Saudamini", Plot No. 2, Sector 29</v>
      </c>
    </row>
    <row r="11" spans="1:9" ht="17.25" customHeight="1">
      <c r="B11" s="1196">
        <f>'Attach 3(JV)'!B11:D11</f>
        <v>0</v>
      </c>
      <c r="C11" s="1196"/>
      <c r="F11" s="507"/>
      <c r="H11" s="396" t="str">
        <f>'[8]Attach 3(JV)'!E11</f>
        <v>Gurgaon (Haryana) - 122001</v>
      </c>
    </row>
    <row r="12" spans="1:9" ht="18" customHeight="1">
      <c r="B12" s="1196">
        <f>'Attach 3(JV)'!B12:D12</f>
        <v>0</v>
      </c>
      <c r="C12" s="1196"/>
    </row>
    <row r="13" spans="1:9">
      <c r="B13" s="1196" t="str">
        <f>IF('Names of Bidder'!D22=0, "", 'Names of Bidder'!D22)</f>
        <v/>
      </c>
      <c r="C13" s="1196"/>
    </row>
    <row r="14" spans="1:9">
      <c r="A14" s="359" t="s">
        <v>350</v>
      </c>
    </row>
    <row r="16" spans="1:9" ht="66" customHeight="1">
      <c r="A16" s="1116" t="s">
        <v>606</v>
      </c>
      <c r="B16" s="1116"/>
      <c r="C16" s="1116"/>
      <c r="D16" s="1116"/>
      <c r="E16" s="1116"/>
      <c r="F16" s="1116"/>
      <c r="G16" s="1116"/>
      <c r="H16" s="1116"/>
      <c r="I16" s="1116"/>
    </row>
    <row r="17" spans="1:13" ht="9.75" customHeight="1"/>
    <row r="18" spans="1:13" ht="14.25" customHeight="1">
      <c r="A18" s="508" t="s">
        <v>607</v>
      </c>
      <c r="B18" s="1116" t="s">
        <v>608</v>
      </c>
      <c r="C18" s="1116"/>
      <c r="D18" s="1116"/>
      <c r="E18" s="1116"/>
      <c r="F18" s="1116"/>
      <c r="G18" s="509"/>
      <c r="H18" s="509"/>
      <c r="M18" s="510"/>
    </row>
    <row r="19" spans="1:13" ht="17.25" hidden="1" customHeight="1">
      <c r="A19" s="508" t="s">
        <v>607</v>
      </c>
      <c r="B19" s="1116" t="s">
        <v>609</v>
      </c>
      <c r="C19" s="1116"/>
      <c r="D19" s="1116"/>
      <c r="E19" s="1116"/>
      <c r="F19" s="1116"/>
      <c r="G19" s="1116"/>
      <c r="H19" s="1116"/>
      <c r="M19" s="510"/>
    </row>
    <row r="20" spans="1:13" ht="16.5" hidden="1">
      <c r="A20" s="511" t="s">
        <v>19</v>
      </c>
      <c r="B20" s="1195" t="e">
        <f>'[8]Name of Bidder'!C13</f>
        <v>#REF!</v>
      </c>
      <c r="C20" s="1195"/>
      <c r="D20" s="1195"/>
      <c r="E20" s="1195"/>
      <c r="F20" s="1195"/>
      <c r="G20" s="1195"/>
      <c r="H20" s="1195"/>
      <c r="M20" s="411">
        <f>'[8]Name of Bidder'!F6</f>
        <v>2</v>
      </c>
    </row>
    <row r="21" spans="1:13" ht="16.5" hidden="1">
      <c r="A21" s="511" t="s">
        <v>28</v>
      </c>
      <c r="B21" s="1195" t="e">
        <f>'[8]Name of Bidder'!C18</f>
        <v>#REF!</v>
      </c>
      <c r="C21" s="1195"/>
      <c r="D21" s="1195"/>
      <c r="E21" s="1195"/>
      <c r="F21" s="1195"/>
      <c r="G21" s="1195"/>
      <c r="H21" s="1195"/>
      <c r="M21" s="411" t="str">
        <f>'[8]Name of Bidder'!F8</f>
        <v>2 or more</v>
      </c>
    </row>
    <row r="22" spans="1:13" ht="17.25" hidden="1" customHeight="1">
      <c r="A22" s="511" t="s">
        <v>484</v>
      </c>
      <c r="B22" s="1195" t="e">
        <f>'[8]Name of Bidder'!C23</f>
        <v>#REF!</v>
      </c>
      <c r="C22" s="1195"/>
      <c r="D22" s="1195"/>
      <c r="E22" s="1195"/>
      <c r="F22" s="1195"/>
      <c r="G22" s="1195"/>
      <c r="H22" s="1195"/>
      <c r="I22" s="512"/>
    </row>
    <row r="23" spans="1:13" ht="15.75" hidden="1" customHeight="1">
      <c r="B23" s="513" t="s">
        <v>610</v>
      </c>
    </row>
    <row r="24" spans="1:13" ht="10.5" customHeight="1">
      <c r="A24" s="514"/>
    </row>
    <row r="25" spans="1:13" ht="25.5" hidden="1" customHeight="1">
      <c r="A25" s="1116" t="s">
        <v>611</v>
      </c>
      <c r="B25" s="1116"/>
      <c r="C25" s="1116"/>
      <c r="D25" s="1116"/>
      <c r="E25" s="1116"/>
      <c r="F25" s="1116"/>
      <c r="G25" s="1116"/>
      <c r="H25" s="1116"/>
    </row>
    <row r="26" spans="1:13" ht="31.5" customHeight="1">
      <c r="A26" s="1118" t="s">
        <v>612</v>
      </c>
      <c r="B26" s="1118"/>
      <c r="C26" s="1118"/>
      <c r="D26" s="1118"/>
      <c r="E26" s="1118"/>
      <c r="F26" s="1118"/>
      <c r="G26" s="1118"/>
      <c r="H26" s="1118"/>
      <c r="I26" s="512"/>
    </row>
    <row r="27" spans="1:13" ht="26.25" customHeight="1">
      <c r="A27" s="515" t="s">
        <v>613</v>
      </c>
      <c r="B27" s="1117" t="s">
        <v>614</v>
      </c>
      <c r="C27" s="1117"/>
      <c r="D27" s="1117"/>
      <c r="E27" s="1117"/>
      <c r="F27" s="1117"/>
      <c r="G27" s="1117"/>
      <c r="H27" s="1117"/>
      <c r="I27" s="512"/>
    </row>
    <row r="28" spans="1:13" ht="26.25" customHeight="1">
      <c r="A28" s="516" t="s">
        <v>427</v>
      </c>
      <c r="B28" s="1187" t="s">
        <v>615</v>
      </c>
      <c r="C28" s="1187"/>
      <c r="D28" s="1187"/>
      <c r="E28" s="1187"/>
      <c r="F28" s="1187"/>
      <c r="G28" s="1187"/>
      <c r="H28" s="1187"/>
    </row>
    <row r="29" spans="1:13" ht="26.25" customHeight="1">
      <c r="A29" s="516" t="s">
        <v>429</v>
      </c>
      <c r="B29" s="1187" t="s">
        <v>616</v>
      </c>
      <c r="C29" s="1187"/>
      <c r="D29" s="1187"/>
      <c r="E29" s="1187"/>
      <c r="F29" s="1187"/>
      <c r="G29" s="1187"/>
      <c r="H29" s="1187"/>
    </row>
    <row r="30" spans="1:13" ht="41.25" customHeight="1">
      <c r="A30" s="516" t="s">
        <v>430</v>
      </c>
      <c r="B30" s="1187" t="s">
        <v>617</v>
      </c>
      <c r="C30" s="1187"/>
      <c r="D30" s="1187"/>
      <c r="E30" s="1187"/>
      <c r="F30" s="1187"/>
      <c r="G30" s="1187"/>
      <c r="H30" s="1187"/>
    </row>
    <row r="31" spans="1:13" ht="9.75" customHeight="1">
      <c r="A31" s="516"/>
      <c r="B31" s="512"/>
      <c r="C31" s="512"/>
      <c r="D31" s="512"/>
      <c r="E31" s="512"/>
      <c r="F31" s="512"/>
      <c r="G31" s="512"/>
      <c r="H31" s="512"/>
      <c r="I31" s="512"/>
    </row>
    <row r="32" spans="1:13" ht="25.5" customHeight="1">
      <c r="A32" s="515" t="s">
        <v>618</v>
      </c>
      <c r="B32" s="1188" t="s">
        <v>619</v>
      </c>
      <c r="C32" s="1188"/>
      <c r="D32" s="1188"/>
      <c r="E32" s="1188"/>
      <c r="F32" s="1188"/>
      <c r="G32" s="1188"/>
      <c r="H32" s="1188"/>
      <c r="I32" s="512"/>
    </row>
    <row r="33" spans="1:9" ht="22.5" customHeight="1">
      <c r="A33" s="516" t="s">
        <v>427</v>
      </c>
      <c r="B33" s="1117" t="s">
        <v>620</v>
      </c>
      <c r="C33" s="1117"/>
      <c r="D33" s="1117"/>
      <c r="E33" s="1117"/>
      <c r="F33" s="1117"/>
      <c r="G33" s="1117"/>
      <c r="H33" s="1117"/>
      <c r="I33" s="512"/>
    </row>
    <row r="34" spans="1:9" ht="24.75" hidden="1" customHeight="1">
      <c r="A34" s="516" t="s">
        <v>429</v>
      </c>
      <c r="B34" s="1117" t="s">
        <v>621</v>
      </c>
      <c r="C34" s="1117"/>
      <c r="D34" s="1117"/>
      <c r="E34" s="1117"/>
      <c r="F34" s="1117"/>
      <c r="G34" s="1117"/>
      <c r="H34" s="1117"/>
      <c r="I34" s="512"/>
    </row>
    <row r="35" spans="1:9" ht="12" customHeight="1">
      <c r="A35" s="512"/>
      <c r="B35" s="512"/>
      <c r="C35" s="512"/>
      <c r="D35" s="512"/>
      <c r="E35" s="512"/>
      <c r="F35" s="512"/>
      <c r="G35" s="512"/>
      <c r="H35" s="512"/>
      <c r="I35" s="512"/>
    </row>
    <row r="36" spans="1:9" s="520" customFormat="1" ht="24.75" customHeight="1">
      <c r="A36" s="518" t="s">
        <v>622</v>
      </c>
      <c r="B36" s="1189" t="s">
        <v>623</v>
      </c>
      <c r="C36" s="1189"/>
      <c r="D36" s="1189"/>
      <c r="E36" s="1189"/>
      <c r="F36" s="1189"/>
      <c r="G36" s="1189"/>
      <c r="H36" s="1189"/>
      <c r="I36" s="519"/>
    </row>
    <row r="37" spans="1:9" ht="24" customHeight="1">
      <c r="A37" s="512"/>
      <c r="B37" s="1190" t="s">
        <v>624</v>
      </c>
      <c r="C37" s="1190"/>
      <c r="D37" s="1190"/>
      <c r="E37" s="1190"/>
      <c r="F37" s="1190"/>
      <c r="G37" s="1190"/>
      <c r="H37" s="1190"/>
      <c r="I37" s="512"/>
    </row>
    <row r="38" spans="1:9" ht="54" customHeight="1">
      <c r="A38" s="512"/>
      <c r="B38" s="1118" t="s">
        <v>625</v>
      </c>
      <c r="C38" s="1118"/>
      <c r="D38" s="1118"/>
      <c r="E38" s="1118"/>
      <c r="F38" s="1118"/>
      <c r="G38" s="1118"/>
      <c r="H38" s="1118"/>
      <c r="I38" s="512"/>
    </row>
    <row r="39" spans="1:9" ht="15.75" customHeight="1">
      <c r="A39" s="1003" t="s">
        <v>626</v>
      </c>
      <c r="B39" s="1005" t="s">
        <v>627</v>
      </c>
      <c r="C39" s="1007"/>
      <c r="D39" s="1194" t="s">
        <v>628</v>
      </c>
      <c r="E39" s="1194"/>
      <c r="F39" s="1194"/>
      <c r="G39" s="512"/>
      <c r="H39" s="512"/>
    </row>
    <row r="40" spans="1:9" ht="19.5" customHeight="1">
      <c r="A40" s="1191"/>
      <c r="B40" s="1192"/>
      <c r="C40" s="1193"/>
      <c r="D40" s="1194"/>
      <c r="E40" s="1194"/>
      <c r="F40" s="1194"/>
      <c r="G40" s="512"/>
      <c r="H40" s="512"/>
      <c r="I40" s="512"/>
    </row>
    <row r="41" spans="1:9" ht="20.25" customHeight="1">
      <c r="A41" s="1004"/>
      <c r="B41" s="981"/>
      <c r="C41" s="983"/>
      <c r="D41" s="1194"/>
      <c r="E41" s="1194"/>
      <c r="F41" s="1194"/>
      <c r="G41" s="512"/>
      <c r="H41" s="512"/>
      <c r="I41" s="512"/>
    </row>
    <row r="42" spans="1:9" ht="30.75" customHeight="1">
      <c r="A42" s="523">
        <v>1</v>
      </c>
      <c r="B42" s="1165" t="s">
        <v>629</v>
      </c>
      <c r="C42" s="1165"/>
      <c r="D42" s="1009" t="str">
        <f>IF('Names of Bidder'!D18=0, "", 'Names of Bidder'!D18)</f>
        <v/>
      </c>
      <c r="E42" s="1010"/>
      <c r="F42" s="1011"/>
      <c r="G42" s="512"/>
      <c r="H42" s="512"/>
      <c r="I42" s="512"/>
    </row>
    <row r="43" spans="1:9" ht="22.5" customHeight="1">
      <c r="A43" s="1180">
        <v>2</v>
      </c>
      <c r="B43" s="1183" t="s">
        <v>630</v>
      </c>
      <c r="C43" s="1014"/>
      <c r="D43" s="978"/>
      <c r="E43" s="979"/>
      <c r="F43" s="980"/>
      <c r="G43" s="512"/>
      <c r="H43" s="512"/>
      <c r="I43" s="512"/>
    </row>
    <row r="44" spans="1:9" ht="22.5" customHeight="1">
      <c r="A44" s="1181"/>
      <c r="B44" s="1184"/>
      <c r="C44" s="996"/>
      <c r="D44" s="978"/>
      <c r="E44" s="979"/>
      <c r="F44" s="980"/>
      <c r="G44" s="512"/>
      <c r="H44" s="512"/>
      <c r="I44" s="512"/>
    </row>
    <row r="45" spans="1:9" ht="21.75" customHeight="1">
      <c r="A45" s="1182"/>
      <c r="B45" s="1185"/>
      <c r="C45" s="1186"/>
      <c r="D45" s="978"/>
      <c r="E45" s="979"/>
      <c r="F45" s="980"/>
      <c r="G45" s="512"/>
      <c r="H45" s="512"/>
      <c r="I45" s="512"/>
    </row>
    <row r="46" spans="1:9" ht="18.75" customHeight="1">
      <c r="A46" s="523">
        <v>3</v>
      </c>
      <c r="B46" s="1165" t="s">
        <v>631</v>
      </c>
      <c r="C46" s="1165"/>
      <c r="D46" s="978"/>
      <c r="E46" s="979"/>
      <c r="F46" s="980"/>
      <c r="G46" s="512"/>
      <c r="H46" s="512"/>
      <c r="I46" s="512"/>
    </row>
    <row r="47" spans="1:9" ht="20.25" customHeight="1">
      <c r="A47" s="523">
        <v>4</v>
      </c>
      <c r="B47" s="1165" t="s">
        <v>632</v>
      </c>
      <c r="C47" s="1165"/>
      <c r="D47" s="978"/>
      <c r="E47" s="979"/>
      <c r="F47" s="980"/>
      <c r="G47" s="512"/>
      <c r="H47" s="512"/>
      <c r="I47" s="512"/>
    </row>
    <row r="48" spans="1:9" ht="19.5" customHeight="1">
      <c r="A48" s="524">
        <v>5</v>
      </c>
      <c r="B48" s="1165" t="s">
        <v>633</v>
      </c>
      <c r="C48" s="1165"/>
      <c r="D48" s="978"/>
      <c r="E48" s="979"/>
      <c r="F48" s="980"/>
      <c r="G48" s="512"/>
      <c r="H48" s="512"/>
    </row>
    <row r="49" spans="1:10" ht="51.75" customHeight="1">
      <c r="A49" s="523">
        <v>6</v>
      </c>
      <c r="B49" s="1165" t="s">
        <v>634</v>
      </c>
      <c r="C49" s="1165"/>
      <c r="D49" s="978"/>
      <c r="E49" s="979"/>
      <c r="F49" s="980"/>
      <c r="G49" s="512"/>
      <c r="H49" s="512"/>
      <c r="I49" s="512"/>
    </row>
    <row r="50" spans="1:10" ht="49.5" customHeight="1">
      <c r="A50" s="523">
        <v>7</v>
      </c>
      <c r="B50" s="1165" t="s">
        <v>635</v>
      </c>
      <c r="C50" s="1165"/>
      <c r="D50" s="978"/>
      <c r="E50" s="979"/>
      <c r="F50" s="980"/>
      <c r="G50" s="512"/>
      <c r="H50" s="512"/>
      <c r="I50" s="512"/>
    </row>
    <row r="51" spans="1:10" ht="24" customHeight="1">
      <c r="A51" s="523">
        <v>8</v>
      </c>
      <c r="B51" s="1165" t="s">
        <v>636</v>
      </c>
      <c r="C51" s="1165"/>
      <c r="D51" s="978"/>
      <c r="E51" s="979"/>
      <c r="F51" s="980"/>
      <c r="G51" s="512"/>
      <c r="H51" s="512"/>
      <c r="I51" s="512"/>
    </row>
    <row r="52" spans="1:10" ht="22.5" customHeight="1">
      <c r="A52" s="525"/>
      <c r="B52" s="526" t="s">
        <v>637</v>
      </c>
      <c r="C52" s="527"/>
      <c r="D52" s="978"/>
      <c r="E52" s="979"/>
      <c r="F52" s="980"/>
      <c r="G52" s="512"/>
      <c r="H52" s="512"/>
      <c r="I52" s="512"/>
    </row>
    <row r="53" spans="1:10" ht="24.75" customHeight="1">
      <c r="A53" s="525"/>
      <c r="B53" s="526" t="s">
        <v>638</v>
      </c>
      <c r="C53" s="527"/>
      <c r="D53" s="978"/>
      <c r="E53" s="979"/>
      <c r="F53" s="980"/>
      <c r="G53" s="512"/>
      <c r="H53" s="512"/>
      <c r="I53" s="512"/>
    </row>
    <row r="54" spans="1:10" ht="22.5" customHeight="1">
      <c r="A54" s="528"/>
      <c r="B54" s="526" t="s">
        <v>639</v>
      </c>
      <c r="C54" s="529"/>
      <c r="D54" s="978"/>
      <c r="E54" s="979"/>
      <c r="F54" s="980"/>
      <c r="G54" s="512"/>
      <c r="H54" s="512"/>
    </row>
    <row r="55" spans="1:10" ht="13.5" customHeight="1">
      <c r="A55" s="512"/>
      <c r="B55" s="512"/>
      <c r="C55" s="512"/>
      <c r="D55" s="512"/>
      <c r="E55" s="512"/>
      <c r="F55" s="512"/>
      <c r="G55" s="512"/>
      <c r="H55" s="512"/>
      <c r="I55" s="512"/>
    </row>
    <row r="56" spans="1:10" s="483" customFormat="1" ht="47.25" customHeight="1">
      <c r="A56" s="523">
        <v>9</v>
      </c>
      <c r="B56" s="1175" t="s">
        <v>640</v>
      </c>
      <c r="C56" s="1176"/>
      <c r="D56" s="1176"/>
      <c r="E56" s="1176"/>
      <c r="F56" s="1177"/>
      <c r="G56" s="530" t="s">
        <v>490</v>
      </c>
      <c r="H56" s="531"/>
      <c r="I56" s="61"/>
      <c r="J56" s="61"/>
    </row>
    <row r="57" spans="1:10" s="483" customFormat="1" ht="42" customHeight="1">
      <c r="A57" s="523">
        <v>10</v>
      </c>
      <c r="B57" s="1175" t="s">
        <v>641</v>
      </c>
      <c r="C57" s="1176"/>
      <c r="D57" s="1176"/>
      <c r="E57" s="1176"/>
      <c r="F57" s="1177"/>
      <c r="G57" s="530"/>
      <c r="H57" s="531"/>
      <c r="I57" s="61"/>
      <c r="J57" s="61"/>
    </row>
    <row r="58" spans="1:10" s="483" customFormat="1" ht="12" customHeight="1">
      <c r="A58" s="61"/>
      <c r="B58" s="61"/>
      <c r="C58" s="61"/>
      <c r="D58" s="61"/>
      <c r="E58" s="61"/>
      <c r="F58" s="61"/>
      <c r="G58" s="61"/>
      <c r="H58" s="61"/>
      <c r="I58" s="61"/>
      <c r="J58" s="61"/>
    </row>
    <row r="59" spans="1:10" s="483" customFormat="1" ht="12" customHeight="1">
      <c r="A59" s="61"/>
      <c r="B59" s="61"/>
      <c r="C59" s="61"/>
      <c r="D59" s="61"/>
      <c r="E59" s="61"/>
      <c r="F59" s="61"/>
      <c r="G59" s="61"/>
      <c r="H59" s="61"/>
      <c r="I59" s="61"/>
      <c r="J59" s="61"/>
    </row>
    <row r="60" spans="1:10" s="483" customFormat="1" ht="24" customHeight="1">
      <c r="A60" s="532">
        <v>2</v>
      </c>
      <c r="B60" s="1178" t="s">
        <v>642</v>
      </c>
      <c r="C60" s="1178"/>
      <c r="D60" s="1178"/>
      <c r="E60" s="1178"/>
      <c r="F60" s="1178"/>
      <c r="G60" s="1178"/>
      <c r="H60" s="1178"/>
      <c r="I60" s="1178"/>
      <c r="J60" s="61"/>
    </row>
    <row r="61" spans="1:10" s="483" customFormat="1" ht="16.5">
      <c r="A61" s="61"/>
      <c r="B61" s="61"/>
      <c r="C61" s="61"/>
      <c r="D61" s="61"/>
      <c r="E61" s="61"/>
      <c r="F61" s="61"/>
      <c r="G61" s="61"/>
      <c r="H61" s="61"/>
      <c r="I61" s="61"/>
      <c r="J61" s="61"/>
    </row>
    <row r="62" spans="1:10" s="483" customFormat="1" ht="24.75" customHeight="1">
      <c r="A62" s="533" t="s">
        <v>643</v>
      </c>
      <c r="B62" s="1179" t="s">
        <v>644</v>
      </c>
      <c r="C62" s="1179"/>
      <c r="D62" s="1179"/>
      <c r="E62" s="1179"/>
      <c r="F62" s="1179"/>
      <c r="G62" s="1179"/>
      <c r="H62" s="1179"/>
      <c r="I62" s="1179"/>
      <c r="J62" s="61"/>
    </row>
    <row r="63" spans="1:10" s="483" customFormat="1" ht="10.5" customHeight="1">
      <c r="A63" s="61"/>
      <c r="B63" s="61"/>
      <c r="C63" s="61"/>
      <c r="D63" s="61"/>
      <c r="E63" s="61"/>
      <c r="F63" s="61"/>
      <c r="G63" s="61"/>
      <c r="H63" s="61"/>
      <c r="I63" s="61"/>
      <c r="J63" s="61"/>
    </row>
    <row r="64" spans="1:10" s="483" customFormat="1" ht="75" customHeight="1">
      <c r="A64" s="534" t="s">
        <v>645</v>
      </c>
      <c r="B64" s="1173" t="s">
        <v>751</v>
      </c>
      <c r="C64" s="1173"/>
      <c r="D64" s="1173"/>
      <c r="E64" s="1173"/>
      <c r="F64" s="1173"/>
      <c r="G64" s="1173"/>
      <c r="H64" s="1173"/>
      <c r="I64" s="1173"/>
    </row>
    <row r="65" spans="1:189" s="483" customFormat="1" ht="192.75" customHeight="1">
      <c r="A65" s="534" t="s">
        <v>646</v>
      </c>
      <c r="B65" s="1174" t="s">
        <v>750</v>
      </c>
      <c r="C65" s="1174"/>
      <c r="D65" s="1174"/>
      <c r="E65" s="1174"/>
      <c r="F65" s="1174"/>
      <c r="G65" s="1174"/>
      <c r="H65" s="1174"/>
      <c r="I65" s="1174"/>
      <c r="J65" s="61"/>
    </row>
    <row r="66" spans="1:189" s="483" customFormat="1" ht="213" customHeight="1">
      <c r="A66" s="534" t="s">
        <v>742</v>
      </c>
      <c r="B66" s="1174" t="s">
        <v>752</v>
      </c>
      <c r="C66" s="1174"/>
      <c r="D66" s="1174"/>
      <c r="E66" s="1174"/>
      <c r="F66" s="1174"/>
      <c r="G66" s="1174"/>
      <c r="H66" s="1174"/>
      <c r="I66" s="1174"/>
      <c r="J66" s="61"/>
    </row>
    <row r="67" spans="1:189" s="483" customFormat="1" ht="60" customHeight="1">
      <c r="A67" s="534"/>
      <c r="B67" s="1174" t="s">
        <v>828</v>
      </c>
      <c r="C67" s="1174"/>
      <c r="D67" s="1174"/>
      <c r="E67" s="1174"/>
      <c r="F67" s="1174"/>
      <c r="G67" s="1174"/>
      <c r="H67" s="1174"/>
      <c r="I67" s="1174"/>
      <c r="J67" s="61"/>
    </row>
    <row r="68" spans="1:189" s="483" customFormat="1" ht="24.75" customHeight="1">
      <c r="A68" s="534"/>
      <c r="B68" s="1174" t="s">
        <v>753</v>
      </c>
      <c r="C68" s="1174"/>
      <c r="D68" s="1174"/>
      <c r="E68" s="1174"/>
      <c r="F68" s="1174"/>
      <c r="G68" s="1174"/>
      <c r="H68" s="1174"/>
      <c r="I68" s="1174"/>
      <c r="J68" s="61"/>
    </row>
    <row r="69" spans="1:189" s="483" customFormat="1" ht="16.5">
      <c r="A69" s="61"/>
      <c r="B69" s="61"/>
      <c r="C69" s="61"/>
      <c r="D69" s="61"/>
      <c r="E69" s="61"/>
      <c r="F69" s="61"/>
      <c r="G69" s="61"/>
      <c r="H69" s="61"/>
      <c r="I69" s="61"/>
      <c r="J69" s="61"/>
    </row>
    <row r="70" spans="1:189" s="483" customFormat="1" ht="57" customHeight="1">
      <c r="A70" s="534" t="s">
        <v>754</v>
      </c>
      <c r="B70" s="1169" t="s">
        <v>647</v>
      </c>
      <c r="C70" s="1169"/>
      <c r="D70" s="1169"/>
      <c r="E70" s="1169"/>
      <c r="F70" s="1169"/>
      <c r="G70" s="1169"/>
      <c r="H70" s="1169"/>
      <c r="I70" s="1169"/>
      <c r="J70" s="61"/>
    </row>
    <row r="71" spans="1:189" s="483" customFormat="1" ht="41.25" customHeight="1">
      <c r="B71" s="1169" t="s">
        <v>648</v>
      </c>
      <c r="C71" s="1169"/>
      <c r="D71" s="1169"/>
      <c r="E71" s="1169"/>
      <c r="F71" s="1169"/>
      <c r="G71" s="1169"/>
      <c r="H71" s="1169"/>
      <c r="I71" s="1169"/>
    </row>
    <row r="72" spans="1:189" s="483" customFormat="1" ht="16.5" customHeight="1">
      <c r="B72" s="704"/>
      <c r="C72" s="704"/>
      <c r="D72" s="704"/>
      <c r="E72" s="704"/>
      <c r="F72" s="704"/>
      <c r="G72" s="704"/>
      <c r="H72" s="704"/>
      <c r="I72" s="704"/>
    </row>
    <row r="73" spans="1:189" s="483" customFormat="1" ht="41.25" customHeight="1">
      <c r="A73" s="709">
        <v>2.2000000000000002</v>
      </c>
      <c r="B73" s="1171" t="s">
        <v>755</v>
      </c>
      <c r="C73" s="1171"/>
      <c r="D73" s="1171"/>
      <c r="E73" s="1171"/>
      <c r="F73" s="1171"/>
      <c r="G73" s="1171"/>
      <c r="H73" s="1171"/>
      <c r="I73" s="1171"/>
    </row>
    <row r="74" spans="1:189" s="483" customFormat="1" ht="41.25" customHeight="1">
      <c r="A74" s="709" t="s">
        <v>756</v>
      </c>
      <c r="B74" s="1172" t="s">
        <v>757</v>
      </c>
      <c r="C74" s="1172"/>
      <c r="D74" s="1172"/>
      <c r="E74" s="1172"/>
      <c r="F74" s="1172"/>
      <c r="G74" s="1045"/>
      <c r="H74" s="1070"/>
      <c r="I74" s="1070"/>
    </row>
    <row r="75" spans="1:189" s="483" customFormat="1" ht="16.5" customHeight="1">
      <c r="B75" s="704"/>
      <c r="C75" s="704"/>
      <c r="D75" s="704"/>
      <c r="E75" s="704"/>
      <c r="F75" s="704"/>
      <c r="G75" s="704"/>
      <c r="H75" s="704"/>
      <c r="I75" s="704"/>
    </row>
    <row r="76" spans="1:189" s="713" customFormat="1" ht="24" customHeight="1">
      <c r="A76" s="1081">
        <v>2.2999999999999998</v>
      </c>
      <c r="B76" s="1067" t="s">
        <v>758</v>
      </c>
      <c r="C76" s="1067"/>
      <c r="D76" s="1067"/>
      <c r="E76" s="1067"/>
      <c r="F76" s="1067"/>
      <c r="G76" s="1067"/>
      <c r="H76" s="1067"/>
      <c r="I76" s="1067"/>
      <c r="AB76" s="746"/>
      <c r="AC76" s="541"/>
      <c r="AD76" s="541"/>
      <c r="AE76" s="541"/>
      <c r="AF76" s="541"/>
      <c r="AG76" s="541"/>
      <c r="AH76" s="541"/>
      <c r="AI76" s="541"/>
      <c r="AJ76" s="541"/>
      <c r="AK76" s="541"/>
      <c r="AL76" s="541"/>
      <c r="AM76" s="541"/>
      <c r="AN76" s="541"/>
      <c r="AO76" s="541"/>
      <c r="AP76" s="541"/>
      <c r="AQ76" s="541"/>
      <c r="AR76" s="541"/>
      <c r="AS76" s="541"/>
      <c r="AT76" s="541"/>
      <c r="AU76" s="541"/>
      <c r="AV76" s="541"/>
      <c r="AW76" s="541"/>
      <c r="AX76" s="541"/>
      <c r="AY76" s="541"/>
      <c r="AZ76" s="541"/>
      <c r="BA76" s="541"/>
      <c r="BB76" s="541"/>
      <c r="BC76" s="541"/>
      <c r="BD76" s="541"/>
      <c r="BE76" s="541"/>
      <c r="BF76" s="541"/>
      <c r="BG76" s="541"/>
      <c r="BH76" s="541"/>
      <c r="BI76" s="541"/>
      <c r="BJ76" s="541"/>
      <c r="BK76" s="541"/>
      <c r="BL76" s="541"/>
      <c r="BM76" s="541"/>
      <c r="BN76" s="541"/>
      <c r="BO76" s="541"/>
      <c r="BP76" s="541"/>
      <c r="BQ76" s="541"/>
      <c r="BR76" s="541"/>
      <c r="BS76" s="541"/>
      <c r="BT76" s="541"/>
      <c r="BU76" s="541"/>
      <c r="BV76" s="541"/>
      <c r="BW76" s="541"/>
      <c r="BX76" s="541"/>
      <c r="BY76" s="541"/>
      <c r="BZ76" s="541"/>
      <c r="CA76" s="541"/>
      <c r="CB76" s="541"/>
      <c r="CC76" s="541"/>
      <c r="CD76" s="541"/>
      <c r="CE76" s="541"/>
      <c r="CF76" s="541"/>
      <c r="CG76" s="541"/>
      <c r="CH76" s="541"/>
      <c r="CI76" s="541"/>
      <c r="CJ76" s="541"/>
      <c r="CK76" s="541"/>
      <c r="CL76" s="541"/>
      <c r="CM76" s="541"/>
      <c r="CN76" s="541"/>
      <c r="CO76" s="541"/>
      <c r="CP76" s="541"/>
      <c r="CQ76" s="541"/>
      <c r="CR76" s="541"/>
      <c r="CS76" s="541"/>
      <c r="CT76" s="541"/>
      <c r="CU76" s="541"/>
      <c r="CV76" s="541"/>
      <c r="CW76" s="541"/>
      <c r="CX76" s="541"/>
      <c r="CY76" s="541"/>
      <c r="CZ76" s="541"/>
      <c r="DA76" s="541"/>
      <c r="DB76" s="541"/>
      <c r="DC76" s="541"/>
      <c r="DD76" s="541"/>
      <c r="DE76" s="541"/>
      <c r="DF76" s="541"/>
      <c r="DG76" s="541"/>
      <c r="DH76" s="541"/>
      <c r="DI76" s="541"/>
      <c r="DJ76" s="541"/>
      <c r="DK76" s="541"/>
      <c r="DL76" s="541"/>
      <c r="DM76" s="541"/>
      <c r="DN76" s="541"/>
      <c r="DO76" s="541"/>
      <c r="DP76" s="541"/>
      <c r="DQ76" s="541"/>
      <c r="DR76" s="541"/>
      <c r="DS76" s="541"/>
      <c r="DT76" s="541"/>
      <c r="DU76" s="541"/>
      <c r="DV76" s="541"/>
      <c r="DW76" s="541"/>
      <c r="DX76" s="541"/>
      <c r="DY76" s="541"/>
      <c r="DZ76" s="541"/>
      <c r="EA76" s="541"/>
      <c r="EB76" s="541"/>
      <c r="EC76" s="541"/>
      <c r="ED76" s="541"/>
      <c r="EE76" s="541"/>
      <c r="EF76" s="541"/>
      <c r="EG76" s="541"/>
      <c r="EH76" s="541"/>
      <c r="EI76" s="541"/>
      <c r="EJ76" s="541"/>
      <c r="EK76" s="541"/>
      <c r="EL76" s="541"/>
      <c r="EM76" s="541"/>
      <c r="EN76" s="541"/>
      <c r="EO76" s="541"/>
      <c r="EP76" s="541"/>
      <c r="EQ76" s="541"/>
      <c r="ER76" s="541"/>
      <c r="ES76" s="541"/>
      <c r="ET76" s="541"/>
      <c r="EU76" s="541"/>
      <c r="EV76" s="541"/>
      <c r="EW76" s="541"/>
      <c r="EX76" s="541"/>
      <c r="EY76" s="541"/>
      <c r="EZ76" s="541"/>
      <c r="FA76" s="541"/>
      <c r="FB76" s="541"/>
      <c r="FC76" s="541"/>
      <c r="FD76" s="541"/>
      <c r="FE76" s="541"/>
      <c r="FF76" s="541"/>
      <c r="FG76" s="541"/>
      <c r="FH76" s="541"/>
      <c r="FI76" s="541"/>
      <c r="FJ76" s="541"/>
      <c r="FK76" s="541"/>
      <c r="FL76" s="541"/>
      <c r="FM76" s="541"/>
      <c r="FN76" s="541"/>
      <c r="FO76" s="541"/>
      <c r="FP76" s="541"/>
      <c r="FQ76" s="541"/>
      <c r="FR76" s="541"/>
      <c r="FS76" s="541"/>
      <c r="FT76" s="541"/>
      <c r="FU76" s="541"/>
      <c r="FV76" s="541"/>
      <c r="FW76" s="541"/>
      <c r="FX76" s="541"/>
      <c r="FY76" s="541"/>
      <c r="FZ76" s="541"/>
      <c r="GA76" s="541"/>
      <c r="GB76" s="541"/>
      <c r="GC76" s="541"/>
      <c r="GD76" s="541"/>
      <c r="GE76" s="541"/>
      <c r="GF76" s="541"/>
      <c r="GG76" s="541"/>
    </row>
    <row r="77" spans="1:189" s="483" customFormat="1" ht="48.75" customHeight="1">
      <c r="A77" s="1081"/>
      <c r="B77" s="1082" t="s">
        <v>759</v>
      </c>
      <c r="C77" s="1082"/>
      <c r="D77" s="1082"/>
      <c r="E77" s="1082"/>
      <c r="F77" s="1082"/>
      <c r="G77" s="1082"/>
      <c r="H77" s="1082"/>
      <c r="I77" s="1082"/>
      <c r="J77" s="61"/>
    </row>
    <row r="78" spans="1:189" s="483" customFormat="1" ht="38.25" customHeight="1">
      <c r="A78" s="731">
        <v>1</v>
      </c>
      <c r="B78" s="1100" t="s">
        <v>760</v>
      </c>
      <c r="C78" s="1101"/>
      <c r="D78" s="1101"/>
      <c r="E78" s="1101"/>
      <c r="F78" s="1170">
        <v>0</v>
      </c>
      <c r="G78" s="1170"/>
      <c r="H78" s="1170"/>
      <c r="I78" s="1170"/>
      <c r="J78" s="535"/>
      <c r="K78" s="535"/>
      <c r="L78" s="535"/>
      <c r="M78" s="535"/>
      <c r="N78" s="536">
        <f>'[9]Name of Bidder'!D12</f>
        <v>0</v>
      </c>
      <c r="O78" s="535"/>
      <c r="P78" s="535"/>
      <c r="Q78" s="535"/>
      <c r="R78" s="535"/>
      <c r="S78" s="535"/>
      <c r="T78" s="535"/>
      <c r="U78" s="535"/>
      <c r="V78" s="535"/>
      <c r="W78" s="535"/>
      <c r="X78" s="535"/>
      <c r="Y78" s="535"/>
    </row>
    <row r="79" spans="1:189" s="483" customFormat="1" ht="44.25" customHeight="1">
      <c r="A79" s="731">
        <v>2</v>
      </c>
      <c r="B79" s="1099" t="s">
        <v>761</v>
      </c>
      <c r="C79" s="1047"/>
      <c r="D79" s="1047"/>
      <c r="E79" s="1062"/>
      <c r="F79" s="1170"/>
      <c r="G79" s="1170"/>
      <c r="H79" s="1170"/>
      <c r="I79" s="1170"/>
      <c r="J79" s="539"/>
      <c r="K79" s="539"/>
      <c r="L79" s="539"/>
      <c r="M79" s="539"/>
      <c r="N79" s="537">
        <f>'[9]Name of Bidder'!D22</f>
        <v>0</v>
      </c>
      <c r="O79" s="539"/>
      <c r="P79" s="539"/>
      <c r="Q79" s="539"/>
      <c r="R79" s="539"/>
      <c r="S79" s="539"/>
      <c r="T79" s="539"/>
      <c r="U79" s="539"/>
      <c r="V79" s="539"/>
      <c r="W79" s="539"/>
      <c r="X79" s="539"/>
      <c r="Y79" s="539"/>
    </row>
    <row r="80" spans="1:189" s="483" customFormat="1" ht="44.25" customHeight="1">
      <c r="A80" s="731">
        <v>3</v>
      </c>
      <c r="B80" s="1099" t="s">
        <v>762</v>
      </c>
      <c r="C80" s="1047"/>
      <c r="D80" s="1047"/>
      <c r="E80" s="1047"/>
      <c r="F80" s="644"/>
      <c r="G80" s="1090"/>
      <c r="H80" s="1087"/>
      <c r="I80" s="644"/>
      <c r="J80" s="539"/>
      <c r="K80" s="539"/>
      <c r="L80" s="539"/>
      <c r="M80" s="539"/>
      <c r="N80" s="554"/>
      <c r="O80" s="539"/>
      <c r="P80" s="539"/>
      <c r="Q80" s="539"/>
      <c r="R80" s="539"/>
      <c r="S80" s="539"/>
      <c r="T80" s="539"/>
      <c r="U80" s="539"/>
      <c r="V80" s="539"/>
      <c r="W80" s="539"/>
      <c r="X80" s="539"/>
      <c r="Y80" s="539"/>
    </row>
    <row r="81" spans="1:25" s="483" customFormat="1" ht="36.75" customHeight="1">
      <c r="A81" s="731">
        <v>4</v>
      </c>
      <c r="B81" s="1099" t="s">
        <v>650</v>
      </c>
      <c r="C81" s="1047"/>
      <c r="D81" s="1047"/>
      <c r="E81" s="1062"/>
      <c r="F81" s="644"/>
      <c r="G81" s="1104"/>
      <c r="H81" s="1104"/>
      <c r="I81" s="643"/>
      <c r="J81" s="539"/>
      <c r="K81" s="539"/>
      <c r="L81" s="539"/>
      <c r="M81" s="539"/>
      <c r="N81" s="539"/>
      <c r="O81" s="539"/>
      <c r="P81" s="539"/>
      <c r="Q81" s="539"/>
      <c r="R81" s="539"/>
      <c r="S81" s="539"/>
      <c r="T81" s="539"/>
      <c r="U81" s="539"/>
      <c r="V81" s="539"/>
      <c r="W81" s="539"/>
      <c r="X81" s="539"/>
      <c r="Y81" s="539"/>
    </row>
    <row r="82" spans="1:25" s="483" customFormat="1" ht="23.25" customHeight="1">
      <c r="A82" s="1041">
        <v>5</v>
      </c>
      <c r="B82" s="1091" t="s">
        <v>651</v>
      </c>
      <c r="C82" s="1063"/>
      <c r="D82" s="1063"/>
      <c r="E82" s="1064"/>
      <c r="F82" s="644"/>
      <c r="G82" s="1104"/>
      <c r="H82" s="1104"/>
      <c r="I82" s="643"/>
      <c r="J82" s="539"/>
      <c r="K82" s="539"/>
      <c r="L82" s="539"/>
      <c r="M82" s="539"/>
      <c r="N82" s="539"/>
      <c r="O82" s="539"/>
      <c r="P82" s="539"/>
      <c r="Q82" s="539"/>
      <c r="R82" s="539"/>
      <c r="S82" s="539"/>
      <c r="T82" s="539"/>
      <c r="U82" s="539"/>
      <c r="V82" s="539"/>
      <c r="W82" s="539"/>
      <c r="X82" s="539"/>
      <c r="Y82" s="539"/>
    </row>
    <row r="83" spans="1:25" s="483" customFormat="1" ht="21" customHeight="1">
      <c r="A83" s="1085"/>
      <c r="B83" s="1092"/>
      <c r="C83" s="1065"/>
      <c r="D83" s="1065"/>
      <c r="E83" s="1066"/>
      <c r="F83" s="644"/>
      <c r="G83" s="1104"/>
      <c r="H83" s="1104"/>
      <c r="I83" s="643"/>
      <c r="J83" s="539"/>
      <c r="K83" s="539"/>
      <c r="L83" s="539"/>
      <c r="M83" s="539"/>
      <c r="N83" s="539"/>
      <c r="O83" s="539"/>
      <c r="P83" s="539"/>
      <c r="Q83" s="539"/>
      <c r="R83" s="539"/>
      <c r="S83" s="539"/>
      <c r="T83" s="539"/>
      <c r="U83" s="539"/>
      <c r="V83" s="539"/>
      <c r="W83" s="539"/>
      <c r="X83" s="539"/>
      <c r="Y83" s="539"/>
    </row>
    <row r="84" spans="1:25" s="483" customFormat="1" ht="20.25" customHeight="1">
      <c r="A84" s="1085"/>
      <c r="B84" s="1092"/>
      <c r="C84" s="1065"/>
      <c r="D84" s="1065"/>
      <c r="E84" s="1066"/>
      <c r="F84" s="644"/>
      <c r="G84" s="1104"/>
      <c r="H84" s="1104"/>
      <c r="I84" s="643"/>
      <c r="J84" s="539"/>
      <c r="K84" s="539"/>
      <c r="L84" s="539"/>
      <c r="M84" s="539"/>
      <c r="N84" s="539"/>
      <c r="O84" s="539"/>
      <c r="P84" s="539"/>
      <c r="Q84" s="539"/>
      <c r="R84" s="539"/>
      <c r="S84" s="539"/>
      <c r="T84" s="539"/>
      <c r="U84" s="539"/>
      <c r="V84" s="539"/>
      <c r="W84" s="539"/>
      <c r="X84" s="539"/>
      <c r="Y84" s="539"/>
    </row>
    <row r="85" spans="1:25" s="483" customFormat="1" ht="21" customHeight="1">
      <c r="A85" s="1085"/>
      <c r="B85" s="1092"/>
      <c r="C85" s="1065"/>
      <c r="D85" s="1065"/>
      <c r="E85" s="1066"/>
      <c r="F85" s="644"/>
      <c r="G85" s="1104"/>
      <c r="H85" s="1104"/>
      <c r="I85" s="643"/>
      <c r="J85" s="539"/>
      <c r="K85" s="539"/>
      <c r="L85" s="539"/>
      <c r="M85" s="539"/>
      <c r="N85" s="539"/>
      <c r="O85" s="539"/>
      <c r="P85" s="539"/>
      <c r="Q85" s="539"/>
      <c r="R85" s="539"/>
      <c r="S85" s="539"/>
      <c r="T85" s="539"/>
      <c r="U85" s="539"/>
      <c r="V85" s="539"/>
      <c r="W85" s="539"/>
      <c r="X85" s="539"/>
      <c r="Y85" s="539"/>
    </row>
    <row r="86" spans="1:25" s="483" customFormat="1" ht="24.95" customHeight="1">
      <c r="A86" s="1085"/>
      <c r="B86" s="540"/>
      <c r="C86" s="541"/>
      <c r="D86" s="541"/>
      <c r="E86" s="542" t="s">
        <v>652</v>
      </c>
      <c r="F86" s="644"/>
      <c r="G86" s="1104"/>
      <c r="H86" s="1104"/>
      <c r="I86" s="643"/>
      <c r="J86" s="539"/>
      <c r="K86" s="539"/>
      <c r="L86" s="539"/>
      <c r="M86" s="539"/>
      <c r="N86" s="539"/>
      <c r="O86" s="539"/>
      <c r="P86" s="539"/>
      <c r="Q86" s="539"/>
      <c r="R86" s="539"/>
      <c r="S86" s="539"/>
      <c r="T86" s="539"/>
      <c r="U86" s="539"/>
      <c r="V86" s="539"/>
      <c r="W86" s="539"/>
      <c r="X86" s="539"/>
      <c r="Y86" s="539"/>
    </row>
    <row r="87" spans="1:25" s="483" customFormat="1" ht="24.95" customHeight="1">
      <c r="A87" s="1085"/>
      <c r="B87" s="540"/>
      <c r="C87" s="541"/>
      <c r="D87" s="541"/>
      <c r="E87" s="542" t="s">
        <v>23</v>
      </c>
      <c r="F87" s="644"/>
      <c r="G87" s="1104"/>
      <c r="H87" s="1104"/>
      <c r="I87" s="643"/>
      <c r="J87" s="539"/>
      <c r="K87" s="539"/>
      <c r="L87" s="539"/>
      <c r="M87" s="539"/>
      <c r="N87" s="539"/>
      <c r="O87" s="539"/>
      <c r="P87" s="539"/>
      <c r="Q87" s="539"/>
      <c r="R87" s="539"/>
      <c r="S87" s="539"/>
      <c r="T87" s="539"/>
      <c r="U87" s="539"/>
      <c r="V87" s="539"/>
      <c r="W87" s="539"/>
      <c r="X87" s="539"/>
      <c r="Y87" s="539"/>
    </row>
    <row r="88" spans="1:25" s="483" customFormat="1" ht="24.95" customHeight="1">
      <c r="A88" s="1042"/>
      <c r="B88" s="543"/>
      <c r="C88" s="544"/>
      <c r="D88" s="544"/>
      <c r="E88" s="545" t="s">
        <v>653</v>
      </c>
      <c r="F88" s="644"/>
      <c r="G88" s="1104"/>
      <c r="H88" s="1104"/>
      <c r="I88" s="643"/>
      <c r="J88" s="539"/>
      <c r="K88" s="539"/>
      <c r="L88" s="539"/>
      <c r="M88" s="539"/>
      <c r="N88" s="539"/>
      <c r="O88" s="539"/>
      <c r="P88" s="539"/>
      <c r="Q88" s="539"/>
      <c r="R88" s="539"/>
      <c r="S88" s="539"/>
      <c r="T88" s="539"/>
      <c r="U88" s="539"/>
      <c r="V88" s="539"/>
      <c r="W88" s="539"/>
      <c r="X88" s="539"/>
      <c r="Y88" s="539"/>
    </row>
    <row r="89" spans="1:25" s="483" customFormat="1" ht="42.75" customHeight="1">
      <c r="A89" s="731">
        <v>6</v>
      </c>
      <c r="B89" s="1038" t="s">
        <v>763</v>
      </c>
      <c r="C89" s="1038"/>
      <c r="D89" s="1038"/>
      <c r="E89" s="1038"/>
      <c r="F89" s="710"/>
      <c r="G89" s="548"/>
      <c r="H89" s="549"/>
      <c r="I89" s="549"/>
      <c r="J89" s="539"/>
      <c r="K89" s="539"/>
      <c r="L89" s="539"/>
      <c r="M89" s="539"/>
      <c r="N89" s="539"/>
      <c r="O89" s="539"/>
      <c r="P89" s="539"/>
      <c r="Q89" s="539"/>
      <c r="R89" s="539"/>
      <c r="S89" s="539"/>
      <c r="T89" s="539"/>
      <c r="U89" s="539"/>
      <c r="V89" s="539"/>
      <c r="W89" s="539"/>
      <c r="X89" s="539"/>
      <c r="Y89" s="539"/>
    </row>
    <row r="90" spans="1:25" s="483" customFormat="1" ht="54.75" customHeight="1">
      <c r="A90" s="731">
        <v>7</v>
      </c>
      <c r="B90" s="1105" t="s">
        <v>764</v>
      </c>
      <c r="C90" s="1038"/>
      <c r="D90" s="1038"/>
      <c r="E90" s="1038"/>
      <c r="F90" s="711"/>
      <c r="G90" s="1045"/>
      <c r="H90" s="1046"/>
      <c r="I90" s="711"/>
      <c r="J90" s="539"/>
      <c r="K90" s="539"/>
      <c r="L90" s="539"/>
      <c r="M90" s="539"/>
      <c r="N90" s="539"/>
      <c r="O90" s="539"/>
      <c r="P90" s="539"/>
      <c r="Q90" s="539"/>
      <c r="R90" s="539"/>
      <c r="S90" s="539"/>
      <c r="T90" s="539"/>
      <c r="U90" s="539"/>
      <c r="V90" s="539"/>
      <c r="W90" s="539"/>
      <c r="X90" s="539"/>
      <c r="Y90" s="539"/>
    </row>
    <row r="91" spans="1:25" s="483" customFormat="1" ht="34.5" hidden="1" customHeight="1">
      <c r="A91" s="731"/>
      <c r="B91" s="1038"/>
      <c r="C91" s="1038"/>
      <c r="D91" s="1038"/>
      <c r="E91" s="1038"/>
      <c r="F91" s="1090"/>
      <c r="G91" s="1087"/>
      <c r="H91" s="1090"/>
      <c r="I91" s="1087"/>
      <c r="J91" s="539"/>
      <c r="K91" s="539"/>
      <c r="L91" s="539"/>
      <c r="M91" s="539"/>
      <c r="N91" s="539"/>
      <c r="O91" s="539"/>
      <c r="P91" s="539"/>
      <c r="Q91" s="539"/>
      <c r="R91" s="539"/>
      <c r="S91" s="539"/>
      <c r="T91" s="539"/>
      <c r="U91" s="539"/>
      <c r="V91" s="539"/>
      <c r="W91" s="539"/>
      <c r="X91" s="539"/>
      <c r="Y91" s="539"/>
    </row>
    <row r="92" spans="1:25" s="483" customFormat="1" ht="37.5" customHeight="1">
      <c r="A92" s="731">
        <v>8</v>
      </c>
      <c r="B92" s="1038" t="s">
        <v>765</v>
      </c>
      <c r="C92" s="1038"/>
      <c r="D92" s="1038"/>
      <c r="E92" s="1038"/>
      <c r="F92" s="711"/>
      <c r="G92" s="548"/>
      <c r="H92" s="549"/>
      <c r="I92" s="549"/>
      <c r="J92" s="539"/>
      <c r="K92" s="539"/>
      <c r="L92" s="539"/>
      <c r="M92" s="539"/>
      <c r="N92" s="539"/>
      <c r="O92" s="539"/>
      <c r="P92" s="539"/>
      <c r="Q92" s="539"/>
      <c r="R92" s="539"/>
      <c r="S92" s="539"/>
      <c r="T92" s="539"/>
      <c r="U92" s="539"/>
      <c r="V92" s="539"/>
      <c r="W92" s="539"/>
      <c r="X92" s="539"/>
      <c r="Y92" s="539"/>
    </row>
    <row r="93" spans="1:25" s="483" customFormat="1" ht="40.5" customHeight="1">
      <c r="A93" s="731">
        <v>9</v>
      </c>
      <c r="B93" s="1038" t="s">
        <v>654</v>
      </c>
      <c r="C93" s="1038"/>
      <c r="D93" s="1038"/>
      <c r="E93" s="1038"/>
      <c r="F93" s="711"/>
      <c r="G93" s="548"/>
      <c r="H93" s="549"/>
      <c r="I93" s="549"/>
      <c r="J93" s="539"/>
      <c r="K93" s="539"/>
      <c r="L93" s="539"/>
      <c r="M93" s="539"/>
      <c r="N93" s="539"/>
      <c r="O93" s="539"/>
      <c r="P93" s="539"/>
      <c r="Q93" s="539"/>
      <c r="R93" s="539"/>
      <c r="S93" s="539"/>
      <c r="T93" s="539"/>
      <c r="U93" s="539"/>
      <c r="V93" s="539"/>
      <c r="W93" s="539"/>
      <c r="X93" s="539"/>
      <c r="Y93" s="539"/>
    </row>
    <row r="94" spans="1:25" s="483" customFormat="1" ht="40.5" customHeight="1">
      <c r="A94" s="731">
        <v>10</v>
      </c>
      <c r="B94" s="1083" t="s">
        <v>723</v>
      </c>
      <c r="C94" s="1083"/>
      <c r="D94" s="1083"/>
      <c r="E94" s="1083"/>
      <c r="F94" s="711"/>
      <c r="G94" s="548"/>
      <c r="H94" s="549"/>
      <c r="I94" s="549"/>
      <c r="J94" s="539"/>
      <c r="K94" s="539"/>
      <c r="L94" s="539"/>
      <c r="M94" s="539"/>
      <c r="N94" s="539"/>
      <c r="O94" s="539"/>
      <c r="P94" s="539"/>
      <c r="Q94" s="539"/>
      <c r="R94" s="539"/>
      <c r="S94" s="539"/>
      <c r="T94" s="539"/>
      <c r="U94" s="539"/>
      <c r="V94" s="539"/>
      <c r="W94" s="539"/>
      <c r="X94" s="539"/>
      <c r="Y94" s="539"/>
    </row>
    <row r="95" spans="1:25" s="483" customFormat="1" ht="25.5" customHeight="1">
      <c r="A95" s="1041">
        <v>11</v>
      </c>
      <c r="B95" s="1049" t="s">
        <v>655</v>
      </c>
      <c r="C95" s="1050"/>
      <c r="D95" s="1050"/>
      <c r="E95" s="1050"/>
      <c r="F95" s="551"/>
      <c r="G95" s="640"/>
      <c r="H95" s="550"/>
      <c r="I95" s="551"/>
      <c r="J95" s="539"/>
      <c r="K95" s="539"/>
      <c r="L95" s="539"/>
      <c r="M95" s="539"/>
      <c r="N95" s="539"/>
      <c r="O95" s="539"/>
      <c r="P95" s="539"/>
      <c r="Q95" s="539"/>
      <c r="R95" s="539"/>
      <c r="S95" s="539"/>
      <c r="T95" s="539"/>
      <c r="U95" s="539"/>
      <c r="V95" s="539"/>
      <c r="W95" s="539"/>
      <c r="X95" s="539"/>
      <c r="Y95" s="539"/>
    </row>
    <row r="96" spans="1:25" s="483" customFormat="1" ht="35.25" customHeight="1">
      <c r="A96" s="1085"/>
      <c r="B96" s="1031" t="s">
        <v>656</v>
      </c>
      <c r="C96" s="1032"/>
      <c r="D96" s="1032"/>
      <c r="E96" s="1033"/>
      <c r="F96" s="735" t="s">
        <v>797</v>
      </c>
      <c r="G96" s="735" t="s">
        <v>798</v>
      </c>
      <c r="H96" s="736"/>
      <c r="I96" s="737" t="s">
        <v>797</v>
      </c>
      <c r="J96" s="539"/>
      <c r="K96" s="539"/>
      <c r="L96" s="539"/>
      <c r="M96" s="539"/>
      <c r="N96" s="539"/>
      <c r="O96" s="539"/>
      <c r="P96" s="539"/>
      <c r="Q96" s="539"/>
      <c r="R96" s="539"/>
      <c r="S96" s="539"/>
      <c r="T96" s="539"/>
      <c r="U96" s="539"/>
      <c r="V96" s="539"/>
      <c r="W96" s="539"/>
      <c r="X96" s="539"/>
      <c r="Y96" s="539"/>
    </row>
    <row r="97" spans="1:25" s="483" customFormat="1" ht="36.75" customHeight="1">
      <c r="A97" s="731">
        <v>12</v>
      </c>
      <c r="B97" s="1167" t="s">
        <v>657</v>
      </c>
      <c r="C97" s="1043"/>
      <c r="D97" s="1043"/>
      <c r="E97" s="1044"/>
      <c r="F97" s="547"/>
      <c r="G97" s="548"/>
      <c r="H97" s="549"/>
      <c r="I97" s="549"/>
      <c r="J97" s="539"/>
      <c r="K97" s="539"/>
      <c r="L97" s="539"/>
      <c r="M97" s="539"/>
      <c r="N97" s="539"/>
      <c r="O97" s="539"/>
      <c r="P97" s="539"/>
      <c r="Q97" s="539"/>
      <c r="R97" s="539"/>
      <c r="S97" s="539"/>
      <c r="T97" s="539"/>
      <c r="U97" s="539"/>
      <c r="V97" s="539"/>
      <c r="W97" s="539"/>
      <c r="X97" s="539"/>
      <c r="Y97" s="539"/>
    </row>
    <row r="98" spans="1:25" s="483" customFormat="1" ht="18.75" customHeight="1">
      <c r="A98" s="631"/>
      <c r="B98" s="712" t="s">
        <v>766</v>
      </c>
      <c r="C98" s="630"/>
      <c r="D98" s="630"/>
      <c r="E98" s="630"/>
      <c r="F98" s="630"/>
      <c r="G98" s="630"/>
      <c r="H98" s="630"/>
      <c r="I98" s="630"/>
      <c r="J98" s="539"/>
      <c r="K98" s="539"/>
      <c r="L98" s="539"/>
      <c r="M98" s="539"/>
      <c r="N98" s="539"/>
      <c r="O98" s="539"/>
      <c r="P98" s="539"/>
      <c r="Q98" s="539"/>
      <c r="R98" s="539"/>
      <c r="S98" s="539"/>
      <c r="T98" s="539"/>
      <c r="U98" s="539"/>
      <c r="V98" s="539"/>
      <c r="W98" s="539"/>
      <c r="X98" s="539"/>
      <c r="Y98" s="539"/>
    </row>
    <row r="99" spans="1:25" s="483" customFormat="1" ht="24" customHeight="1">
      <c r="A99" s="1081">
        <v>2.4</v>
      </c>
      <c r="B99" s="1102" t="s">
        <v>767</v>
      </c>
      <c r="C99" s="1103"/>
      <c r="D99" s="1103"/>
      <c r="E99" s="1103"/>
      <c r="F99" s="1103"/>
      <c r="G99" s="1103"/>
      <c r="H99" s="1103"/>
      <c r="I99" s="1103"/>
    </row>
    <row r="100" spans="1:25" s="483" customFormat="1" ht="48.75" customHeight="1">
      <c r="A100" s="1081"/>
      <c r="B100" s="1082" t="s">
        <v>768</v>
      </c>
      <c r="C100" s="1082"/>
      <c r="D100" s="1082"/>
      <c r="E100" s="1082"/>
      <c r="F100" s="1082"/>
      <c r="G100" s="1082"/>
      <c r="H100" s="1082"/>
      <c r="I100" s="1082"/>
      <c r="J100" s="61"/>
    </row>
    <row r="101" spans="1:25" s="483" customFormat="1" ht="48.75" customHeight="1">
      <c r="A101" s="734" t="s">
        <v>725</v>
      </c>
      <c r="B101" s="1100" t="s">
        <v>769</v>
      </c>
      <c r="C101" s="1101"/>
      <c r="D101" s="1101"/>
      <c r="E101" s="1101"/>
      <c r="F101" s="1096"/>
      <c r="G101" s="1097"/>
      <c r="H101" s="1097"/>
      <c r="I101" s="1098"/>
      <c r="J101" s="535"/>
      <c r="K101" s="535"/>
      <c r="L101" s="535"/>
      <c r="M101" s="535"/>
      <c r="N101" s="504"/>
      <c r="O101" s="535"/>
      <c r="P101" s="535"/>
      <c r="Q101" s="535"/>
      <c r="R101" s="535"/>
      <c r="S101" s="535"/>
      <c r="T101" s="535"/>
      <c r="U101" s="535"/>
      <c r="V101" s="535"/>
      <c r="W101" s="535"/>
      <c r="X101" s="535"/>
      <c r="Y101" s="535"/>
    </row>
    <row r="102" spans="1:25" s="483" customFormat="1" ht="56.25" customHeight="1">
      <c r="A102" s="734" t="s">
        <v>726</v>
      </c>
      <c r="B102" s="1100" t="s">
        <v>770</v>
      </c>
      <c r="C102" s="1101"/>
      <c r="D102" s="1101"/>
      <c r="E102" s="1101"/>
      <c r="F102" s="1088"/>
      <c r="G102" s="1086"/>
      <c r="H102" s="1086"/>
      <c r="I102" s="1087"/>
      <c r="J102" s="535"/>
      <c r="K102" s="535"/>
      <c r="L102" s="535"/>
      <c r="M102" s="535"/>
      <c r="N102" s="636"/>
      <c r="O102" s="535"/>
      <c r="P102" s="535"/>
      <c r="Q102" s="535"/>
      <c r="R102" s="535"/>
      <c r="S102" s="535"/>
      <c r="T102" s="535"/>
      <c r="U102" s="535"/>
      <c r="V102" s="535"/>
      <c r="W102" s="535"/>
      <c r="X102" s="535"/>
      <c r="Y102" s="535"/>
    </row>
    <row r="103" spans="1:25" s="483" customFormat="1" ht="54.75" customHeight="1">
      <c r="A103" s="734" t="s">
        <v>727</v>
      </c>
      <c r="B103" s="1093" t="s">
        <v>771</v>
      </c>
      <c r="C103" s="1094"/>
      <c r="D103" s="1094"/>
      <c r="E103" s="1095"/>
      <c r="F103" s="1096"/>
      <c r="G103" s="1097"/>
      <c r="H103" s="1097"/>
      <c r="I103" s="1098"/>
      <c r="J103" s="535"/>
      <c r="K103" s="535"/>
      <c r="L103" s="535"/>
      <c r="M103" s="535"/>
      <c r="N103" s="554"/>
      <c r="O103" s="535"/>
      <c r="P103" s="535"/>
      <c r="Q103" s="535"/>
      <c r="R103" s="535"/>
      <c r="S103" s="535"/>
      <c r="T103" s="535"/>
      <c r="U103" s="535"/>
      <c r="V103" s="535"/>
      <c r="W103" s="535"/>
      <c r="X103" s="535"/>
      <c r="Y103" s="535"/>
    </row>
    <row r="104" spans="1:25" s="483" customFormat="1" ht="27" customHeight="1">
      <c r="A104" s="731"/>
      <c r="B104" s="1082" t="s">
        <v>772</v>
      </c>
      <c r="C104" s="1082"/>
      <c r="D104" s="1082"/>
      <c r="E104" s="1082"/>
      <c r="F104" s="1082"/>
      <c r="G104" s="1082"/>
      <c r="H104" s="1082"/>
      <c r="I104" s="1082"/>
      <c r="J104" s="539"/>
      <c r="K104" s="539"/>
      <c r="L104" s="539"/>
      <c r="M104" s="539"/>
      <c r="N104" s="539"/>
      <c r="O104" s="539"/>
      <c r="P104" s="539"/>
      <c r="Q104" s="539"/>
      <c r="R104" s="539"/>
      <c r="S104" s="539"/>
      <c r="T104" s="539"/>
      <c r="U104" s="539"/>
      <c r="V104" s="539"/>
      <c r="W104" s="539"/>
      <c r="X104" s="539"/>
      <c r="Y104" s="539"/>
    </row>
    <row r="105" spans="1:25" s="483" customFormat="1" ht="38.25" customHeight="1">
      <c r="A105" s="731">
        <v>1</v>
      </c>
      <c r="B105" s="1099" t="s">
        <v>649</v>
      </c>
      <c r="C105" s="1047"/>
      <c r="D105" s="1047"/>
      <c r="E105" s="1062"/>
      <c r="F105" s="547"/>
      <c r="G105" s="548"/>
      <c r="H105" s="549"/>
      <c r="I105" s="549"/>
      <c r="J105" s="539"/>
      <c r="K105" s="539"/>
      <c r="L105" s="539"/>
      <c r="M105" s="539"/>
      <c r="N105" s="554"/>
      <c r="O105" s="539"/>
      <c r="P105" s="539"/>
      <c r="Q105" s="539"/>
      <c r="R105" s="539"/>
      <c r="S105" s="539"/>
      <c r="T105" s="539"/>
      <c r="U105" s="539"/>
      <c r="V105" s="539"/>
      <c r="W105" s="539"/>
      <c r="X105" s="539"/>
      <c r="Y105" s="539"/>
    </row>
    <row r="106" spans="1:25" s="483" customFormat="1" ht="35.25" customHeight="1">
      <c r="A106" s="731">
        <v>2</v>
      </c>
      <c r="B106" s="1099" t="s">
        <v>650</v>
      </c>
      <c r="C106" s="1047"/>
      <c r="D106" s="1047"/>
      <c r="E106" s="1047"/>
      <c r="F106" s="547"/>
      <c r="G106" s="548"/>
      <c r="H106" s="549"/>
      <c r="I106" s="549"/>
      <c r="J106" s="539"/>
      <c r="K106" s="539"/>
      <c r="L106" s="539"/>
      <c r="M106" s="539"/>
      <c r="N106" s="539"/>
      <c r="O106" s="539"/>
      <c r="P106" s="539"/>
      <c r="Q106" s="539"/>
      <c r="R106" s="539"/>
      <c r="S106" s="539"/>
      <c r="T106" s="539"/>
      <c r="U106" s="539"/>
      <c r="V106" s="539"/>
      <c r="W106" s="539"/>
      <c r="X106" s="539"/>
      <c r="Y106" s="539"/>
    </row>
    <row r="107" spans="1:25" s="483" customFormat="1" ht="34.5" customHeight="1">
      <c r="A107" s="1041">
        <v>3</v>
      </c>
      <c r="B107" s="1091" t="s">
        <v>658</v>
      </c>
      <c r="C107" s="1063"/>
      <c r="D107" s="1063"/>
      <c r="E107" s="1063"/>
      <c r="F107" s="547"/>
      <c r="G107" s="548"/>
      <c r="H107" s="549"/>
      <c r="I107" s="549"/>
      <c r="J107" s="539"/>
      <c r="K107" s="539"/>
      <c r="L107" s="539"/>
      <c r="M107" s="539"/>
      <c r="N107" s="539"/>
      <c r="O107" s="539"/>
      <c r="P107" s="539"/>
      <c r="Q107" s="539"/>
      <c r="R107" s="539"/>
      <c r="S107" s="539"/>
      <c r="T107" s="539"/>
      <c r="U107" s="539"/>
      <c r="V107" s="539"/>
      <c r="W107" s="539"/>
      <c r="X107" s="539"/>
      <c r="Y107" s="539"/>
    </row>
    <row r="108" spans="1:25" s="483" customFormat="1" ht="27.75" customHeight="1">
      <c r="A108" s="1085"/>
      <c r="B108" s="1092"/>
      <c r="C108" s="1065"/>
      <c r="D108" s="1065"/>
      <c r="E108" s="1065"/>
      <c r="F108" s="547"/>
      <c r="G108" s="548"/>
      <c r="H108" s="549"/>
      <c r="I108" s="549"/>
      <c r="J108" s="539"/>
      <c r="K108" s="539"/>
      <c r="L108" s="539"/>
      <c r="M108" s="539"/>
      <c r="N108" s="539"/>
      <c r="O108" s="539"/>
      <c r="P108" s="539"/>
      <c r="Q108" s="539"/>
      <c r="R108" s="539"/>
      <c r="S108" s="539"/>
      <c r="T108" s="539"/>
      <c r="U108" s="539"/>
      <c r="V108" s="539"/>
      <c r="W108" s="539"/>
      <c r="X108" s="539"/>
      <c r="Y108" s="539"/>
    </row>
    <row r="109" spans="1:25" s="483" customFormat="1" ht="31.5" customHeight="1">
      <c r="A109" s="1085"/>
      <c r="B109" s="540"/>
      <c r="C109" s="541"/>
      <c r="D109" s="541"/>
      <c r="E109" s="542" t="s">
        <v>652</v>
      </c>
      <c r="F109" s="547"/>
      <c r="G109" s="548"/>
      <c r="H109" s="549"/>
      <c r="I109" s="549"/>
      <c r="J109" s="539"/>
      <c r="K109" s="539"/>
      <c r="L109" s="539"/>
      <c r="M109" s="539"/>
      <c r="N109" s="539"/>
      <c r="O109" s="539"/>
      <c r="P109" s="539"/>
      <c r="Q109" s="539"/>
      <c r="R109" s="539"/>
      <c r="S109" s="539"/>
      <c r="T109" s="539"/>
      <c r="U109" s="539"/>
      <c r="V109" s="539"/>
      <c r="W109" s="539"/>
      <c r="X109" s="539"/>
      <c r="Y109" s="539"/>
    </row>
    <row r="110" spans="1:25" s="483" customFormat="1" ht="31.5" customHeight="1">
      <c r="A110" s="1085"/>
      <c r="B110" s="540"/>
      <c r="C110" s="541"/>
      <c r="D110" s="541"/>
      <c r="E110" s="542" t="s">
        <v>23</v>
      </c>
      <c r="F110" s="547"/>
      <c r="G110" s="548"/>
      <c r="H110" s="549"/>
      <c r="I110" s="549"/>
      <c r="J110" s="539"/>
      <c r="K110" s="539"/>
      <c r="L110" s="539"/>
      <c r="M110" s="539"/>
      <c r="N110" s="539"/>
      <c r="O110" s="539"/>
      <c r="P110" s="539"/>
      <c r="Q110" s="539"/>
      <c r="R110" s="539"/>
      <c r="S110" s="539"/>
      <c r="T110" s="539"/>
      <c r="U110" s="539"/>
      <c r="V110" s="539"/>
      <c r="W110" s="539"/>
      <c r="X110" s="539"/>
      <c r="Y110" s="539"/>
    </row>
    <row r="111" spans="1:25" s="483" customFormat="1" ht="30" customHeight="1">
      <c r="A111" s="1042"/>
      <c r="B111" s="543"/>
      <c r="C111" s="544"/>
      <c r="D111" s="544"/>
      <c r="E111" s="545" t="s">
        <v>653</v>
      </c>
      <c r="F111" s="547"/>
      <c r="G111" s="548"/>
      <c r="H111" s="549"/>
      <c r="I111" s="549"/>
      <c r="J111" s="539"/>
      <c r="K111" s="539"/>
      <c r="L111" s="539"/>
      <c r="M111" s="539"/>
      <c r="N111" s="539"/>
      <c r="O111" s="539"/>
      <c r="P111" s="539"/>
      <c r="Q111" s="539"/>
      <c r="R111" s="539"/>
      <c r="S111" s="539"/>
      <c r="T111" s="539"/>
      <c r="U111" s="539"/>
      <c r="V111" s="539"/>
      <c r="W111" s="539"/>
      <c r="X111" s="539"/>
      <c r="Y111" s="539"/>
    </row>
    <row r="112" spans="1:25" s="483" customFormat="1" ht="15.75" customHeight="1">
      <c r="A112" s="61"/>
      <c r="B112" s="29"/>
      <c r="C112" s="125"/>
      <c r="D112" s="125"/>
      <c r="E112" s="125"/>
      <c r="F112" s="125"/>
      <c r="G112" s="125"/>
      <c r="H112" s="125"/>
      <c r="I112" s="125"/>
      <c r="J112" s="61"/>
    </row>
    <row r="113" spans="1:25" s="483" customFormat="1" ht="22.5" customHeight="1">
      <c r="A113" s="730" t="s">
        <v>791</v>
      </c>
      <c r="B113" s="1089" t="s">
        <v>728</v>
      </c>
      <c r="C113" s="1089"/>
      <c r="D113" s="1089"/>
      <c r="E113" s="1089"/>
      <c r="F113" s="729"/>
      <c r="G113" s="729"/>
      <c r="H113" s="729"/>
      <c r="I113" s="729"/>
      <c r="J113" s="61"/>
    </row>
    <row r="114" spans="1:25" s="483" customFormat="1" ht="59.25" customHeight="1">
      <c r="A114" s="714" t="s">
        <v>19</v>
      </c>
      <c r="B114" s="1038" t="s">
        <v>824</v>
      </c>
      <c r="C114" s="1038"/>
      <c r="D114" s="1038"/>
      <c r="E114" s="1038"/>
      <c r="F114" s="549"/>
      <c r="G114" s="548"/>
      <c r="H114" s="549"/>
      <c r="I114" s="549"/>
      <c r="J114" s="539"/>
      <c r="K114" s="539"/>
      <c r="L114" s="539"/>
      <c r="M114" s="539"/>
      <c r="N114" s="539"/>
      <c r="O114" s="539"/>
      <c r="P114" s="539"/>
      <c r="Q114" s="539"/>
      <c r="R114" s="539"/>
      <c r="S114" s="539"/>
      <c r="T114" s="539"/>
      <c r="U114" s="539"/>
      <c r="V114" s="539"/>
      <c r="W114" s="539"/>
      <c r="X114" s="539"/>
      <c r="Y114" s="539"/>
    </row>
    <row r="115" spans="1:25" s="483" customFormat="1" ht="33.75" customHeight="1">
      <c r="A115" s="714" t="s">
        <v>28</v>
      </c>
      <c r="B115" s="1168" t="s">
        <v>773</v>
      </c>
      <c r="C115" s="1168"/>
      <c r="D115" s="1168"/>
      <c r="E115" s="1168"/>
      <c r="F115" s="549"/>
      <c r="G115" s="548"/>
      <c r="H115" s="549"/>
      <c r="I115" s="549"/>
      <c r="J115" s="539"/>
      <c r="K115" s="539"/>
      <c r="L115" s="539"/>
      <c r="M115" s="539"/>
      <c r="N115" s="539"/>
      <c r="O115" s="539"/>
      <c r="P115" s="539"/>
      <c r="Q115" s="539"/>
      <c r="R115" s="539"/>
      <c r="S115" s="539"/>
      <c r="T115" s="539"/>
      <c r="U115" s="539"/>
      <c r="V115" s="539"/>
      <c r="W115" s="539"/>
      <c r="X115" s="539"/>
      <c r="Y115" s="539"/>
    </row>
    <row r="116" spans="1:25" s="483" customFormat="1" ht="36" customHeight="1">
      <c r="A116" s="714" t="s">
        <v>484</v>
      </c>
      <c r="B116" s="1038" t="s">
        <v>774</v>
      </c>
      <c r="C116" s="1038"/>
      <c r="D116" s="1038"/>
      <c r="E116" s="1038"/>
      <c r="F116" s="549"/>
      <c r="G116" s="548"/>
      <c r="H116" s="549"/>
      <c r="I116" s="549"/>
      <c r="J116" s="539"/>
      <c r="K116" s="539"/>
      <c r="L116" s="539"/>
      <c r="M116" s="539"/>
      <c r="N116" s="539"/>
      <c r="O116" s="539"/>
      <c r="P116" s="539"/>
      <c r="Q116" s="539"/>
      <c r="R116" s="539"/>
      <c r="S116" s="539"/>
      <c r="T116" s="539"/>
      <c r="U116" s="539"/>
      <c r="V116" s="539"/>
      <c r="W116" s="539"/>
      <c r="X116" s="539"/>
      <c r="Y116" s="539"/>
    </row>
    <row r="117" spans="1:25" s="483" customFormat="1" ht="34.5" hidden="1" customHeight="1">
      <c r="A117" s="731"/>
      <c r="B117" s="1038"/>
      <c r="C117" s="1038"/>
      <c r="D117" s="1038"/>
      <c r="E117" s="1038"/>
      <c r="F117" s="1086"/>
      <c r="G117" s="1087"/>
      <c r="H117" s="1090"/>
      <c r="I117" s="1087"/>
      <c r="J117" s="539"/>
      <c r="K117" s="539"/>
      <c r="L117" s="539"/>
      <c r="M117" s="539"/>
      <c r="N117" s="539"/>
      <c r="O117" s="539"/>
      <c r="P117" s="539"/>
      <c r="Q117" s="539"/>
      <c r="R117" s="539"/>
      <c r="S117" s="539"/>
      <c r="T117" s="539"/>
      <c r="U117" s="539"/>
      <c r="V117" s="539"/>
      <c r="W117" s="539"/>
      <c r="X117" s="539"/>
      <c r="Y117" s="539"/>
    </row>
    <row r="118" spans="1:25" s="483" customFormat="1" ht="38.25" customHeight="1">
      <c r="A118" s="714" t="s">
        <v>539</v>
      </c>
      <c r="B118" s="1038" t="s">
        <v>654</v>
      </c>
      <c r="C118" s="1038"/>
      <c r="D118" s="1038"/>
      <c r="E118" s="1038"/>
      <c r="F118" s="549"/>
      <c r="G118" s="548"/>
      <c r="H118" s="549"/>
      <c r="I118" s="549"/>
      <c r="J118" s="539"/>
      <c r="K118" s="539"/>
      <c r="L118" s="539"/>
      <c r="M118" s="539"/>
      <c r="N118" s="539"/>
      <c r="O118" s="539"/>
      <c r="P118" s="539"/>
      <c r="Q118" s="539"/>
      <c r="R118" s="539"/>
      <c r="S118" s="539"/>
      <c r="T118" s="539"/>
      <c r="U118" s="539"/>
      <c r="V118" s="539"/>
      <c r="W118" s="539"/>
      <c r="X118" s="539"/>
      <c r="Y118" s="539"/>
    </row>
    <row r="119" spans="1:25" s="483" customFormat="1" ht="32.25" customHeight="1">
      <c r="A119" s="714" t="s">
        <v>485</v>
      </c>
      <c r="B119" s="1083" t="s">
        <v>775</v>
      </c>
      <c r="C119" s="1083"/>
      <c r="D119" s="1083"/>
      <c r="E119" s="1083"/>
      <c r="F119" s="549"/>
      <c r="G119" s="548"/>
      <c r="H119" s="549"/>
      <c r="I119" s="549"/>
      <c r="J119" s="539"/>
      <c r="K119" s="539"/>
      <c r="L119" s="539"/>
      <c r="M119" s="539"/>
      <c r="N119" s="539"/>
      <c r="O119" s="539"/>
      <c r="P119" s="539"/>
      <c r="Q119" s="539"/>
      <c r="R119" s="539"/>
      <c r="S119" s="539"/>
      <c r="T119" s="539"/>
      <c r="U119" s="539"/>
      <c r="V119" s="539"/>
      <c r="W119" s="539"/>
      <c r="X119" s="539"/>
      <c r="Y119" s="539"/>
    </row>
    <row r="120" spans="1:25" s="483" customFormat="1" ht="42.75" customHeight="1">
      <c r="A120" s="714" t="s">
        <v>491</v>
      </c>
      <c r="B120" s="1084" t="s">
        <v>776</v>
      </c>
      <c r="C120" s="1084"/>
      <c r="D120" s="1084"/>
      <c r="E120" s="1084"/>
      <c r="F120" s="549"/>
      <c r="G120" s="548"/>
      <c r="H120" s="549"/>
      <c r="I120" s="549"/>
      <c r="J120" s="539"/>
      <c r="K120" s="539"/>
      <c r="L120" s="539"/>
      <c r="M120" s="539"/>
      <c r="N120" s="539"/>
      <c r="O120" s="539"/>
      <c r="P120" s="539"/>
      <c r="Q120" s="539"/>
      <c r="R120" s="539"/>
      <c r="S120" s="539"/>
      <c r="T120" s="539"/>
      <c r="U120" s="539"/>
      <c r="V120" s="539"/>
      <c r="W120" s="539"/>
      <c r="X120" s="539"/>
      <c r="Y120" s="539"/>
    </row>
    <row r="121" spans="1:25" s="483" customFormat="1" ht="29.25" customHeight="1">
      <c r="A121" s="1078" t="s">
        <v>697</v>
      </c>
      <c r="B121" s="1049" t="s">
        <v>655</v>
      </c>
      <c r="C121" s="1050"/>
      <c r="D121" s="1050"/>
      <c r="E121" s="1050"/>
      <c r="F121" s="550"/>
      <c r="G121" s="640"/>
      <c r="H121" s="550"/>
      <c r="I121" s="551"/>
      <c r="J121" s="539"/>
      <c r="K121" s="539"/>
      <c r="L121" s="539"/>
      <c r="M121" s="539"/>
      <c r="N121" s="539"/>
      <c r="O121" s="539"/>
      <c r="P121" s="539"/>
      <c r="Q121" s="539"/>
      <c r="R121" s="539"/>
      <c r="S121" s="539"/>
      <c r="T121" s="539"/>
      <c r="U121" s="539"/>
      <c r="V121" s="539"/>
      <c r="W121" s="539"/>
      <c r="X121" s="539"/>
      <c r="Y121" s="539"/>
    </row>
    <row r="122" spans="1:25" s="483" customFormat="1" ht="24" customHeight="1">
      <c r="A122" s="1079"/>
      <c r="B122" s="1077" t="s">
        <v>656</v>
      </c>
      <c r="C122" s="1077"/>
      <c r="D122" s="1077"/>
      <c r="E122" s="1077"/>
      <c r="F122" s="552"/>
      <c r="G122" s="641"/>
      <c r="H122" s="552"/>
      <c r="I122" s="553"/>
      <c r="J122" s="539"/>
      <c r="K122" s="539"/>
      <c r="L122" s="539"/>
      <c r="M122" s="539"/>
      <c r="N122" s="539"/>
      <c r="O122" s="539"/>
      <c r="P122" s="539"/>
      <c r="Q122" s="539"/>
      <c r="R122" s="539"/>
      <c r="S122" s="539"/>
      <c r="T122" s="539"/>
      <c r="U122" s="539"/>
      <c r="V122" s="539"/>
      <c r="W122" s="539"/>
      <c r="X122" s="539"/>
      <c r="Y122" s="539"/>
    </row>
    <row r="123" spans="1:25" s="483" customFormat="1" ht="18.75" customHeight="1">
      <c r="A123" s="1080"/>
      <c r="B123" s="1038"/>
      <c r="C123" s="1038"/>
      <c r="D123" s="1038"/>
      <c r="E123" s="1038"/>
      <c r="F123" s="719" t="s">
        <v>724</v>
      </c>
      <c r="G123" s="675" t="s">
        <v>724</v>
      </c>
      <c r="H123" s="645"/>
      <c r="I123" s="676" t="s">
        <v>724</v>
      </c>
      <c r="J123" s="539"/>
      <c r="K123" s="539"/>
      <c r="L123" s="539"/>
      <c r="M123" s="539"/>
      <c r="N123" s="539"/>
      <c r="O123" s="539"/>
      <c r="P123" s="539"/>
      <c r="Q123" s="539"/>
      <c r="R123" s="539"/>
      <c r="S123" s="539"/>
      <c r="T123" s="539"/>
      <c r="U123" s="539"/>
      <c r="V123" s="539"/>
      <c r="W123" s="539"/>
      <c r="X123" s="539"/>
      <c r="Y123" s="539"/>
    </row>
    <row r="124" spans="1:25" s="724" customFormat="1" ht="21.75" customHeight="1">
      <c r="A124" s="722"/>
      <c r="B124" s="21" t="s">
        <v>766</v>
      </c>
      <c r="C124" s="723"/>
      <c r="D124" s="723"/>
      <c r="E124" s="723"/>
      <c r="F124" s="723"/>
      <c r="G124" s="723"/>
      <c r="H124" s="723"/>
      <c r="I124" s="723"/>
      <c r="J124" s="722"/>
    </row>
    <row r="125" spans="1:25" s="483" customFormat="1" ht="18.75" customHeight="1">
      <c r="A125" s="726" t="s">
        <v>779</v>
      </c>
      <c r="B125" s="1039" t="s">
        <v>780</v>
      </c>
      <c r="C125" s="1040"/>
      <c r="D125" s="1040"/>
      <c r="E125" s="1040"/>
      <c r="F125" s="715"/>
      <c r="G125" s="721"/>
      <c r="H125" s="721"/>
      <c r="I125" s="725"/>
      <c r="J125" s="539"/>
      <c r="K125" s="539"/>
      <c r="L125" s="539"/>
      <c r="M125" s="539"/>
      <c r="N125" s="539"/>
      <c r="O125" s="539"/>
      <c r="P125" s="539"/>
      <c r="Q125" s="539"/>
      <c r="R125" s="539"/>
      <c r="S125" s="539"/>
      <c r="T125" s="539"/>
      <c r="U125" s="539"/>
      <c r="V125" s="539"/>
      <c r="W125" s="539"/>
      <c r="X125" s="539"/>
      <c r="Y125" s="539"/>
    </row>
    <row r="126" spans="1:25" s="483" customFormat="1" ht="57.75" customHeight="1">
      <c r="A126" s="714" t="s">
        <v>781</v>
      </c>
      <c r="B126" s="1043" t="s">
        <v>825</v>
      </c>
      <c r="C126" s="1043"/>
      <c r="D126" s="1043"/>
      <c r="E126" s="1044"/>
      <c r="F126" s="711"/>
      <c r="G126" s="1045"/>
      <c r="H126" s="1046"/>
      <c r="I126" s="718"/>
      <c r="J126" s="539"/>
      <c r="K126" s="539"/>
      <c r="L126" s="539"/>
      <c r="M126" s="539"/>
      <c r="N126" s="539"/>
      <c r="O126" s="539"/>
      <c r="P126" s="539"/>
      <c r="Q126" s="539"/>
      <c r="R126" s="539"/>
      <c r="S126" s="539"/>
      <c r="T126" s="539"/>
      <c r="U126" s="539"/>
      <c r="V126" s="539"/>
      <c r="W126" s="539"/>
      <c r="X126" s="539"/>
      <c r="Y126" s="539"/>
    </row>
    <row r="127" spans="1:25" s="483" customFormat="1" ht="28.5" customHeight="1">
      <c r="A127" s="714" t="s">
        <v>782</v>
      </c>
      <c r="B127" s="1043" t="s">
        <v>783</v>
      </c>
      <c r="C127" s="1043"/>
      <c r="D127" s="1043"/>
      <c r="E127" s="1044"/>
      <c r="F127" s="550"/>
      <c r="G127" s="530"/>
      <c r="H127" s="701"/>
      <c r="I127" s="718"/>
      <c r="J127" s="539"/>
      <c r="K127" s="539"/>
      <c r="L127" s="539"/>
      <c r="M127" s="539"/>
      <c r="N127" s="539"/>
      <c r="O127" s="539"/>
      <c r="P127" s="539"/>
      <c r="Q127" s="539"/>
      <c r="R127" s="539"/>
      <c r="S127" s="539"/>
      <c r="T127" s="539"/>
      <c r="U127" s="539"/>
      <c r="V127" s="539"/>
      <c r="W127" s="539"/>
      <c r="X127" s="539"/>
      <c r="Y127" s="539"/>
    </row>
    <row r="128" spans="1:25" s="483" customFormat="1" ht="40.5" customHeight="1">
      <c r="A128" s="714" t="s">
        <v>784</v>
      </c>
      <c r="B128" s="1056" t="s">
        <v>785</v>
      </c>
      <c r="C128" s="1056"/>
      <c r="D128" s="1056"/>
      <c r="E128" s="1057"/>
      <c r="F128" s="549"/>
      <c r="G128" s="1045"/>
      <c r="H128" s="1046"/>
      <c r="I128" s="549"/>
      <c r="J128" s="539"/>
      <c r="K128" s="539"/>
      <c r="L128" s="539"/>
      <c r="M128" s="539"/>
      <c r="N128" s="539"/>
      <c r="O128" s="539"/>
      <c r="P128" s="539"/>
      <c r="Q128" s="539"/>
      <c r="R128" s="539"/>
      <c r="S128" s="539"/>
      <c r="T128" s="539"/>
      <c r="U128" s="539"/>
      <c r="V128" s="539"/>
      <c r="W128" s="539"/>
      <c r="X128" s="539"/>
      <c r="Y128" s="539"/>
    </row>
    <row r="129" spans="1:25" s="483" customFormat="1" ht="24" customHeight="1">
      <c r="A129" s="714" t="s">
        <v>786</v>
      </c>
      <c r="B129" s="1043" t="s">
        <v>654</v>
      </c>
      <c r="C129" s="1043"/>
      <c r="D129" s="1043"/>
      <c r="E129" s="1044"/>
      <c r="F129" s="549"/>
      <c r="G129" s="1045"/>
      <c r="H129" s="1046"/>
      <c r="I129" s="549"/>
      <c r="J129" s="539"/>
      <c r="K129" s="539"/>
      <c r="L129" s="539"/>
      <c r="M129" s="539"/>
      <c r="N129" s="539"/>
      <c r="O129" s="539"/>
      <c r="P129" s="539"/>
      <c r="Q129" s="539"/>
      <c r="R129" s="539"/>
      <c r="S129" s="539"/>
      <c r="T129" s="539"/>
      <c r="U129" s="539"/>
      <c r="V129" s="539"/>
      <c r="W129" s="539"/>
      <c r="X129" s="539"/>
      <c r="Y129" s="539"/>
    </row>
    <row r="130" spans="1:25" s="483" customFormat="1" ht="27" customHeight="1">
      <c r="A130" s="714" t="s">
        <v>787</v>
      </c>
      <c r="B130" s="1043" t="s">
        <v>788</v>
      </c>
      <c r="C130" s="1043"/>
      <c r="D130" s="1043"/>
      <c r="E130" s="1044"/>
      <c r="F130" s="549"/>
      <c r="G130" s="1045"/>
      <c r="H130" s="1046"/>
      <c r="I130" s="549"/>
      <c r="J130" s="539"/>
      <c r="K130" s="539"/>
      <c r="L130" s="539"/>
      <c r="M130" s="539"/>
      <c r="N130" s="539"/>
      <c r="O130" s="539"/>
      <c r="P130" s="539"/>
      <c r="Q130" s="539"/>
      <c r="R130" s="539"/>
      <c r="S130" s="539"/>
      <c r="T130" s="539"/>
      <c r="U130" s="539"/>
      <c r="V130" s="539"/>
      <c r="W130" s="539"/>
      <c r="X130" s="539"/>
      <c r="Y130" s="539"/>
    </row>
    <row r="131" spans="1:25" s="483" customFormat="1" ht="40.5" customHeight="1">
      <c r="A131" s="714" t="s">
        <v>777</v>
      </c>
      <c r="B131" s="1047" t="s">
        <v>789</v>
      </c>
      <c r="C131" s="1047"/>
      <c r="D131" s="1047"/>
      <c r="E131" s="1048"/>
      <c r="F131" s="549"/>
      <c r="G131" s="1045"/>
      <c r="H131" s="1046"/>
      <c r="I131" s="549"/>
      <c r="J131" s="539"/>
      <c r="K131" s="539"/>
      <c r="L131" s="539"/>
      <c r="M131" s="539"/>
      <c r="N131" s="539"/>
      <c r="O131" s="539"/>
      <c r="P131" s="539"/>
      <c r="Q131" s="539"/>
      <c r="R131" s="539"/>
      <c r="S131" s="539"/>
      <c r="T131" s="539"/>
      <c r="U131" s="539"/>
      <c r="V131" s="539"/>
      <c r="W131" s="539"/>
      <c r="X131" s="539"/>
      <c r="Y131" s="539"/>
    </row>
    <row r="132" spans="1:25" s="483" customFormat="1" ht="39" customHeight="1">
      <c r="A132" s="714" t="s">
        <v>778</v>
      </c>
      <c r="B132" s="1047" t="s">
        <v>793</v>
      </c>
      <c r="C132" s="1047"/>
      <c r="D132" s="1047"/>
      <c r="E132" s="1048"/>
      <c r="F132" s="549"/>
      <c r="G132" s="1045"/>
      <c r="H132" s="1046"/>
      <c r="I132" s="549"/>
      <c r="J132" s="539"/>
      <c r="K132" s="539"/>
      <c r="L132" s="539"/>
      <c r="M132" s="539"/>
      <c r="N132" s="539"/>
      <c r="O132" s="539"/>
      <c r="P132" s="539"/>
      <c r="Q132" s="539"/>
      <c r="R132" s="539"/>
      <c r="S132" s="539"/>
      <c r="T132" s="539"/>
      <c r="U132" s="539"/>
      <c r="V132" s="539"/>
      <c r="W132" s="539"/>
      <c r="X132" s="539"/>
      <c r="Y132" s="539"/>
    </row>
    <row r="133" spans="1:25" s="483" customFormat="1" ht="30" customHeight="1">
      <c r="A133" s="1041" t="s">
        <v>778</v>
      </c>
      <c r="B133" s="1049" t="s">
        <v>655</v>
      </c>
      <c r="C133" s="1050"/>
      <c r="D133" s="1050"/>
      <c r="E133" s="1050"/>
      <c r="F133" s="551"/>
      <c r="G133" s="640"/>
      <c r="H133" s="550"/>
      <c r="I133" s="551"/>
      <c r="J133" s="539"/>
      <c r="K133" s="539"/>
      <c r="L133" s="539"/>
      <c r="M133" s="539"/>
      <c r="N133" s="539"/>
      <c r="O133" s="539"/>
      <c r="P133" s="539"/>
      <c r="Q133" s="539"/>
      <c r="R133" s="539"/>
      <c r="S133" s="539"/>
      <c r="T133" s="539"/>
      <c r="U133" s="539"/>
      <c r="V133" s="539"/>
      <c r="W133" s="539"/>
      <c r="X133" s="539"/>
      <c r="Y133" s="539"/>
    </row>
    <row r="134" spans="1:25" s="483" customFormat="1" ht="34.5" customHeight="1">
      <c r="A134" s="1042"/>
      <c r="B134" s="1031" t="s">
        <v>656</v>
      </c>
      <c r="C134" s="1032"/>
      <c r="D134" s="1032"/>
      <c r="E134" s="1033"/>
      <c r="F134" s="728" t="s">
        <v>792</v>
      </c>
      <c r="G134" s="728" t="s">
        <v>792</v>
      </c>
      <c r="H134" s="642"/>
      <c r="I134" s="727" t="s">
        <v>792</v>
      </c>
      <c r="J134" s="539"/>
      <c r="K134" s="539"/>
      <c r="L134" s="539"/>
      <c r="M134" s="539"/>
      <c r="N134" s="539"/>
      <c r="O134" s="539"/>
      <c r="P134" s="539"/>
      <c r="Q134" s="539"/>
      <c r="R134" s="539"/>
      <c r="S134" s="539"/>
      <c r="T134" s="539"/>
      <c r="U134" s="539"/>
      <c r="V134" s="539"/>
      <c r="W134" s="539"/>
      <c r="X134" s="539"/>
      <c r="Y134" s="539"/>
    </row>
    <row r="135" spans="1:25" s="483" customFormat="1" ht="14.25" customHeight="1">
      <c r="A135" s="538"/>
      <c r="B135" s="646"/>
      <c r="C135" s="647"/>
      <c r="D135" s="647"/>
      <c r="E135" s="733"/>
      <c r="F135" s="546"/>
      <c r="G135" s="546"/>
      <c r="H135" s="546"/>
      <c r="I135" s="546"/>
      <c r="J135" s="539"/>
      <c r="K135" s="539"/>
      <c r="L135" s="539"/>
      <c r="M135" s="539"/>
      <c r="N135" s="539"/>
      <c r="O135" s="539"/>
      <c r="P135" s="539"/>
      <c r="Q135" s="539"/>
      <c r="R135" s="539"/>
      <c r="S135" s="539"/>
      <c r="T135" s="539"/>
      <c r="U135" s="539"/>
      <c r="V135" s="539"/>
      <c r="W135" s="539"/>
      <c r="X135" s="539"/>
      <c r="Y135" s="539"/>
    </row>
    <row r="136" spans="1:25" s="483" customFormat="1" ht="45" customHeight="1">
      <c r="A136" s="731">
        <v>5</v>
      </c>
      <c r="B136" s="1038" t="s">
        <v>794</v>
      </c>
      <c r="C136" s="1038"/>
      <c r="D136" s="1038"/>
      <c r="E136" s="1038"/>
      <c r="F136" s="1038"/>
      <c r="G136" s="1038"/>
      <c r="H136" s="1038"/>
      <c r="I136" s="702"/>
      <c r="J136" s="539"/>
      <c r="K136" s="539"/>
      <c r="L136" s="539"/>
      <c r="M136" s="539"/>
      <c r="N136" s="539"/>
      <c r="O136" s="539"/>
      <c r="P136" s="539"/>
      <c r="Q136" s="539"/>
      <c r="R136" s="539"/>
      <c r="S136" s="539" t="s">
        <v>569</v>
      </c>
      <c r="T136" s="539"/>
      <c r="U136" s="539"/>
      <c r="V136" s="539"/>
      <c r="W136" s="539"/>
      <c r="X136" s="539"/>
      <c r="Y136" s="539"/>
    </row>
    <row r="137" spans="1:25" s="483" customFormat="1" ht="12.75" customHeight="1">
      <c r="A137" s="726"/>
      <c r="B137" s="1039"/>
      <c r="C137" s="1040"/>
      <c r="D137" s="1040"/>
      <c r="E137" s="1040"/>
      <c r="F137" s="715"/>
      <c r="G137" s="721"/>
      <c r="H137" s="721"/>
      <c r="I137" s="725"/>
      <c r="J137" s="539"/>
      <c r="K137" s="539"/>
      <c r="L137" s="539"/>
      <c r="M137" s="539"/>
      <c r="N137" s="539"/>
      <c r="O137" s="539"/>
      <c r="P137" s="539"/>
      <c r="Q137" s="539"/>
      <c r="R137" s="539"/>
      <c r="S137" s="539" t="s">
        <v>490</v>
      </c>
      <c r="T137" s="539"/>
      <c r="U137" s="539"/>
      <c r="V137" s="539"/>
      <c r="W137" s="539"/>
      <c r="X137" s="539"/>
      <c r="Y137" s="539"/>
    </row>
    <row r="138" spans="1:25" s="483" customFormat="1" ht="52.5" customHeight="1">
      <c r="A138" s="731">
        <v>6</v>
      </c>
      <c r="B138" s="1038" t="s">
        <v>795</v>
      </c>
      <c r="C138" s="1038"/>
      <c r="D138" s="1038"/>
      <c r="E138" s="1038"/>
      <c r="F138" s="1038"/>
      <c r="G138" s="1038"/>
      <c r="H138" s="1038"/>
      <c r="I138" s="702"/>
      <c r="J138" s="539"/>
      <c r="K138" s="539"/>
      <c r="L138" s="539"/>
      <c r="M138" s="539"/>
      <c r="N138" s="539"/>
      <c r="O138" s="539"/>
      <c r="P138" s="539"/>
      <c r="Q138" s="539"/>
      <c r="R138" s="539"/>
      <c r="S138" s="539"/>
      <c r="T138" s="539"/>
      <c r="U138" s="539"/>
      <c r="V138" s="539"/>
      <c r="W138" s="539"/>
      <c r="X138" s="539"/>
      <c r="Y138" s="539"/>
    </row>
    <row r="139" spans="1:25" s="483" customFormat="1" ht="12" customHeight="1">
      <c r="A139" s="726"/>
      <c r="B139" s="1039"/>
      <c r="C139" s="1040"/>
      <c r="D139" s="1040"/>
      <c r="E139" s="1040"/>
      <c r="F139" s="715"/>
      <c r="G139" s="721"/>
      <c r="H139" s="721"/>
      <c r="I139" s="725"/>
      <c r="J139" s="539"/>
      <c r="K139" s="539"/>
      <c r="L139" s="539"/>
      <c r="M139" s="539"/>
      <c r="N139" s="539"/>
      <c r="O139" s="539"/>
      <c r="P139" s="539"/>
      <c r="Q139" s="539"/>
      <c r="R139" s="539"/>
      <c r="S139" s="539"/>
      <c r="T139" s="539"/>
      <c r="U139" s="539"/>
      <c r="V139" s="539"/>
      <c r="W139" s="539"/>
      <c r="X139" s="539"/>
      <c r="Y139" s="539"/>
    </row>
    <row r="140" spans="1:25" s="483" customFormat="1" ht="72" customHeight="1">
      <c r="A140" s="731">
        <v>7</v>
      </c>
      <c r="B140" s="1038" t="s">
        <v>796</v>
      </c>
      <c r="C140" s="1038"/>
      <c r="D140" s="1038"/>
      <c r="E140" s="1038"/>
      <c r="F140" s="1038"/>
      <c r="G140" s="1038"/>
      <c r="H140" s="1038"/>
      <c r="I140" s="702"/>
      <c r="J140" s="539"/>
      <c r="K140" s="539"/>
      <c r="L140" s="539"/>
      <c r="M140" s="539"/>
      <c r="N140" s="539"/>
      <c r="O140" s="539"/>
      <c r="P140" s="539"/>
      <c r="Q140" s="539"/>
      <c r="R140" s="539"/>
      <c r="S140" s="539"/>
      <c r="T140" s="539"/>
      <c r="U140" s="539"/>
      <c r="V140" s="539"/>
      <c r="W140" s="539"/>
      <c r="X140" s="539"/>
      <c r="Y140" s="539"/>
    </row>
    <row r="141" spans="1:25" s="483" customFormat="1" ht="10.5" customHeight="1">
      <c r="A141" s="726"/>
      <c r="B141" s="1039"/>
      <c r="C141" s="1040"/>
      <c r="D141" s="1040"/>
      <c r="E141" s="1040"/>
      <c r="F141" s="715"/>
      <c r="G141" s="721"/>
      <c r="H141" s="721"/>
      <c r="I141" s="725"/>
      <c r="J141" s="539"/>
      <c r="K141" s="539"/>
      <c r="L141" s="539"/>
      <c r="M141" s="539"/>
      <c r="N141" s="539"/>
      <c r="O141" s="539"/>
      <c r="P141" s="539"/>
      <c r="Q141" s="539"/>
      <c r="R141" s="539"/>
      <c r="S141" s="539"/>
      <c r="T141" s="539"/>
      <c r="U141" s="539"/>
      <c r="V141" s="539"/>
      <c r="W141" s="539"/>
      <c r="X141" s="539"/>
      <c r="Y141" s="539"/>
    </row>
    <row r="142" spans="1:25" s="483" customFormat="1" ht="42" customHeight="1">
      <c r="A142" s="731">
        <v>8</v>
      </c>
      <c r="B142" s="1032" t="s">
        <v>657</v>
      </c>
      <c r="C142" s="1032"/>
      <c r="D142" s="1032"/>
      <c r="E142" s="1032"/>
      <c r="F142" s="547"/>
      <c r="G142" s="548"/>
      <c r="H142" s="549"/>
      <c r="I142" s="549"/>
      <c r="J142" s="539"/>
      <c r="K142" s="539"/>
      <c r="L142" s="539"/>
      <c r="M142" s="539"/>
      <c r="N142" s="539"/>
      <c r="O142" s="539"/>
      <c r="P142" s="539"/>
      <c r="Q142" s="539"/>
      <c r="R142" s="539"/>
      <c r="S142" s="539"/>
      <c r="T142" s="539"/>
      <c r="U142" s="539"/>
      <c r="V142" s="539"/>
      <c r="W142" s="539"/>
      <c r="X142" s="539"/>
      <c r="Y142" s="539"/>
    </row>
    <row r="143" spans="1:25" s="483" customFormat="1" ht="21.75" customHeight="1">
      <c r="A143" s="61"/>
      <c r="B143" s="61"/>
      <c r="C143" s="61"/>
      <c r="D143" s="61"/>
      <c r="E143" s="61"/>
      <c r="F143" s="61"/>
      <c r="G143" s="61"/>
      <c r="H143" s="61"/>
      <c r="I143" s="61"/>
      <c r="J143" s="61"/>
    </row>
    <row r="144" spans="1:25" ht="27" customHeight="1">
      <c r="A144" s="730">
        <v>2.5</v>
      </c>
      <c r="B144" s="1067" t="s">
        <v>799</v>
      </c>
      <c r="C144" s="1067"/>
      <c r="D144" s="1067"/>
      <c r="E144" s="1067"/>
      <c r="F144" s="1067"/>
      <c r="G144" s="1067"/>
      <c r="H144" s="1067"/>
      <c r="I144" s="1067"/>
      <c r="J144" s="556"/>
      <c r="K144" s="556"/>
      <c r="L144" s="556"/>
      <c r="M144" s="557"/>
      <c r="N144" s="556"/>
      <c r="O144" s="556"/>
      <c r="P144" s="556"/>
      <c r="Q144" s="556"/>
      <c r="R144" s="556"/>
      <c r="S144" s="556"/>
      <c r="T144" s="556"/>
      <c r="U144" s="556"/>
      <c r="V144" s="556"/>
      <c r="W144" s="556"/>
      <c r="X144" s="556"/>
    </row>
    <row r="145" spans="1:24" ht="52.5" customHeight="1">
      <c r="A145" s="714"/>
      <c r="B145" s="1068" t="s">
        <v>800</v>
      </c>
      <c r="C145" s="1068"/>
      <c r="D145" s="1068"/>
      <c r="E145" s="1068"/>
      <c r="F145" s="1068"/>
      <c r="G145" s="1068"/>
      <c r="H145" s="1068"/>
      <c r="I145" s="1068"/>
      <c r="J145" s="556"/>
      <c r="K145" s="556"/>
      <c r="L145" s="556"/>
      <c r="M145" s="557"/>
      <c r="N145" s="556"/>
      <c r="O145" s="556"/>
      <c r="P145" s="556"/>
      <c r="Q145" s="556"/>
      <c r="R145" s="556"/>
      <c r="S145" s="556"/>
      <c r="T145" s="556"/>
      <c r="U145" s="556"/>
      <c r="V145" s="556"/>
      <c r="W145" s="556"/>
      <c r="X145" s="556"/>
    </row>
    <row r="146" spans="1:24" ht="34.5" customHeight="1">
      <c r="A146" s="714" t="s">
        <v>725</v>
      </c>
      <c r="B146" s="1069" t="s">
        <v>801</v>
      </c>
      <c r="C146" s="1069"/>
      <c r="D146" s="1069"/>
      <c r="E146" s="1069"/>
      <c r="F146" s="1070"/>
      <c r="G146" s="1070"/>
      <c r="H146" s="1070"/>
      <c r="I146" s="1046"/>
      <c r="J146" s="556"/>
      <c r="K146" s="556"/>
      <c r="L146" s="556"/>
      <c r="M146" s="557"/>
      <c r="N146" s="556"/>
      <c r="O146" s="556"/>
      <c r="P146" s="556"/>
      <c r="Q146" s="556"/>
      <c r="R146" s="556"/>
      <c r="S146" s="556"/>
      <c r="T146" s="556"/>
      <c r="U146" s="556"/>
      <c r="V146" s="556"/>
      <c r="W146" s="556"/>
      <c r="X146" s="556"/>
    </row>
    <row r="147" spans="1:24" ht="87.75" customHeight="1">
      <c r="A147" s="714" t="s">
        <v>726</v>
      </c>
      <c r="B147" s="1071" t="s">
        <v>802</v>
      </c>
      <c r="C147" s="1072"/>
      <c r="D147" s="1072"/>
      <c r="E147" s="1073"/>
      <c r="F147" s="1045"/>
      <c r="G147" s="1070"/>
      <c r="H147" s="1070"/>
      <c r="I147" s="1046"/>
      <c r="J147" s="556"/>
      <c r="K147" s="556"/>
      <c r="L147" s="556"/>
      <c r="M147" s="557"/>
      <c r="N147" s="556"/>
      <c r="O147" s="556"/>
      <c r="P147" s="556"/>
      <c r="Q147" s="556"/>
      <c r="R147" s="556"/>
      <c r="S147" s="556"/>
      <c r="T147" s="556"/>
      <c r="U147" s="556"/>
      <c r="V147" s="556"/>
      <c r="W147" s="556"/>
      <c r="X147" s="556"/>
    </row>
    <row r="148" spans="1:24" ht="51.75" customHeight="1">
      <c r="A148" s="714" t="s">
        <v>727</v>
      </c>
      <c r="B148" s="1074" t="s">
        <v>803</v>
      </c>
      <c r="C148" s="1074"/>
      <c r="D148" s="1074"/>
      <c r="E148" s="1075"/>
      <c r="F148" s="1070"/>
      <c r="G148" s="1070"/>
      <c r="H148" s="1070"/>
      <c r="I148" s="1046"/>
      <c r="J148" s="556"/>
      <c r="K148" s="556"/>
      <c r="L148" s="556"/>
      <c r="M148" s="557"/>
      <c r="N148" s="556"/>
      <c r="O148" s="556"/>
      <c r="P148" s="556"/>
      <c r="Q148" s="556"/>
      <c r="R148" s="556"/>
      <c r="S148" s="556"/>
      <c r="T148" s="556"/>
      <c r="U148" s="556"/>
      <c r="V148" s="556"/>
      <c r="W148" s="556"/>
      <c r="X148" s="556"/>
    </row>
    <row r="149" spans="1:24" ht="24.75" customHeight="1">
      <c r="A149" s="714"/>
      <c r="B149" s="1054" t="s">
        <v>804</v>
      </c>
      <c r="C149" s="1055"/>
      <c r="D149" s="1055"/>
      <c r="E149" s="1055"/>
      <c r="F149" s="1055"/>
      <c r="G149" s="1055"/>
      <c r="H149" s="1055"/>
      <c r="I149" s="1076"/>
      <c r="J149" s="558"/>
      <c r="K149" s="558"/>
      <c r="L149" s="558"/>
      <c r="M149" s="558"/>
      <c r="N149" s="558"/>
      <c r="O149" s="558"/>
      <c r="P149" s="558"/>
      <c r="Q149" s="558"/>
      <c r="R149" s="558"/>
      <c r="S149" s="558"/>
      <c r="T149" s="558"/>
      <c r="U149" s="558"/>
      <c r="V149" s="558"/>
      <c r="W149" s="558"/>
      <c r="X149" s="558"/>
    </row>
    <row r="150" spans="1:24" ht="36" customHeight="1">
      <c r="A150" s="714">
        <v>1</v>
      </c>
      <c r="B150" s="1047" t="s">
        <v>649</v>
      </c>
      <c r="C150" s="1047"/>
      <c r="D150" s="1047"/>
      <c r="E150" s="1062"/>
      <c r="F150" s="547"/>
      <c r="G150" s="1045"/>
      <c r="H150" s="1046"/>
      <c r="I150" s="549"/>
      <c r="J150" s="558"/>
      <c r="K150" s="558"/>
      <c r="L150" s="558"/>
      <c r="M150" s="558"/>
      <c r="N150" s="558"/>
      <c r="O150" s="558"/>
      <c r="P150" s="558"/>
      <c r="Q150" s="558"/>
      <c r="R150" s="558"/>
      <c r="S150" s="558"/>
      <c r="T150" s="558"/>
      <c r="U150" s="558"/>
      <c r="V150" s="558"/>
      <c r="W150" s="558"/>
      <c r="X150" s="558"/>
    </row>
    <row r="151" spans="1:24" ht="42" customHeight="1">
      <c r="A151" s="714">
        <v>2</v>
      </c>
      <c r="B151" s="1047" t="s">
        <v>650</v>
      </c>
      <c r="C151" s="1047"/>
      <c r="D151" s="1047"/>
      <c r="E151" s="1062"/>
      <c r="F151" s="547"/>
      <c r="G151" s="1045"/>
      <c r="H151" s="1046"/>
      <c r="I151" s="549"/>
      <c r="J151" s="558"/>
      <c r="K151" s="558"/>
      <c r="L151" s="558"/>
      <c r="M151" s="558"/>
      <c r="N151" s="558"/>
      <c r="O151" s="558"/>
      <c r="P151" s="558"/>
      <c r="Q151" s="558"/>
      <c r="R151" s="558"/>
      <c r="S151" s="558"/>
      <c r="T151" s="558"/>
      <c r="U151" s="558"/>
      <c r="V151" s="558"/>
      <c r="W151" s="558"/>
      <c r="X151" s="558"/>
    </row>
    <row r="152" spans="1:24" ht="33" customHeight="1">
      <c r="A152" s="732">
        <v>3</v>
      </c>
      <c r="B152" s="1063" t="str">
        <f>IF([10]Cover!C84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63"/>
      <c r="D152" s="1063"/>
      <c r="E152" s="1064"/>
      <c r="F152" s="547"/>
      <c r="G152" s="1045"/>
      <c r="H152" s="1046"/>
      <c r="I152" s="549"/>
      <c r="J152" s="558"/>
      <c r="K152" s="558"/>
      <c r="L152" s="558"/>
      <c r="M152" s="558"/>
      <c r="N152" s="558"/>
      <c r="O152" s="558"/>
      <c r="P152" s="558"/>
      <c r="Q152" s="558"/>
      <c r="R152" s="558"/>
      <c r="S152" s="558"/>
      <c r="T152" s="558"/>
      <c r="U152" s="558"/>
      <c r="V152" s="558"/>
      <c r="W152" s="558"/>
      <c r="X152" s="558"/>
    </row>
    <row r="153" spans="1:24" ht="31.5" customHeight="1">
      <c r="A153" s="738"/>
      <c r="B153" s="1065"/>
      <c r="C153" s="1065"/>
      <c r="D153" s="1065"/>
      <c r="E153" s="1066"/>
      <c r="F153" s="547"/>
      <c r="G153" s="1045"/>
      <c r="H153" s="1046"/>
      <c r="I153" s="549"/>
      <c r="J153" s="558"/>
      <c r="K153" s="558"/>
      <c r="L153" s="558"/>
      <c r="M153" s="558"/>
      <c r="N153" s="558"/>
      <c r="O153" s="558"/>
      <c r="P153" s="558"/>
      <c r="Q153" s="558"/>
      <c r="R153" s="558"/>
      <c r="S153" s="558"/>
      <c r="T153" s="558"/>
      <c r="U153" s="558"/>
      <c r="V153" s="558"/>
      <c r="W153" s="558"/>
      <c r="X153" s="558"/>
    </row>
    <row r="154" spans="1:24" ht="28.5" customHeight="1">
      <c r="A154" s="738"/>
      <c r="B154" s="1065"/>
      <c r="C154" s="1065"/>
      <c r="D154" s="1065"/>
      <c r="E154" s="1066"/>
      <c r="F154" s="547"/>
      <c r="G154" s="1045"/>
      <c r="H154" s="1046"/>
      <c r="I154" s="549"/>
      <c r="J154" s="558"/>
      <c r="K154" s="558"/>
      <c r="L154" s="558"/>
      <c r="M154" s="558"/>
      <c r="N154" s="558"/>
      <c r="O154" s="558"/>
      <c r="P154" s="558"/>
      <c r="Q154" s="558"/>
      <c r="R154" s="558"/>
      <c r="S154" s="558"/>
      <c r="T154" s="558"/>
      <c r="U154" s="558"/>
      <c r="V154" s="558"/>
      <c r="W154" s="558"/>
      <c r="X154" s="558"/>
    </row>
    <row r="155" spans="1:24" ht="32.25" customHeight="1">
      <c r="A155" s="738"/>
      <c r="B155" s="1065"/>
      <c r="C155" s="1065"/>
      <c r="D155" s="1065"/>
      <c r="E155" s="1066"/>
      <c r="F155" s="547"/>
      <c r="G155" s="1045"/>
      <c r="H155" s="1046"/>
      <c r="I155" s="549"/>
      <c r="J155" s="558"/>
      <c r="K155" s="558"/>
      <c r="L155" s="558"/>
      <c r="M155" s="558"/>
      <c r="N155" s="558"/>
      <c r="O155" s="558"/>
      <c r="P155" s="558"/>
      <c r="Q155" s="558"/>
      <c r="R155" s="558"/>
      <c r="S155" s="558"/>
      <c r="T155" s="558"/>
      <c r="U155" s="558"/>
      <c r="V155" s="558"/>
      <c r="W155" s="558"/>
      <c r="X155" s="558"/>
    </row>
    <row r="156" spans="1:24" ht="35.25" customHeight="1">
      <c r="A156" s="738"/>
      <c r="B156" s="1058" t="s">
        <v>652</v>
      </c>
      <c r="C156" s="1058"/>
      <c r="D156" s="1058"/>
      <c r="E156" s="1059"/>
      <c r="F156" s="547"/>
      <c r="G156" s="1045"/>
      <c r="H156" s="1046"/>
      <c r="I156" s="549"/>
      <c r="J156" s="558"/>
      <c r="K156" s="558"/>
      <c r="L156" s="558"/>
      <c r="M156" s="558"/>
      <c r="N156" s="558"/>
      <c r="O156" s="558"/>
      <c r="P156" s="558"/>
      <c r="Q156" s="558"/>
      <c r="R156" s="558"/>
      <c r="S156" s="558"/>
      <c r="T156" s="558"/>
      <c r="U156" s="558"/>
      <c r="V156" s="558"/>
      <c r="W156" s="558"/>
      <c r="X156" s="558"/>
    </row>
    <row r="157" spans="1:24" ht="35.25" customHeight="1">
      <c r="A157" s="738"/>
      <c r="B157" s="1058" t="s">
        <v>23</v>
      </c>
      <c r="C157" s="1058"/>
      <c r="D157" s="1058"/>
      <c r="E157" s="1059"/>
      <c r="F157" s="547"/>
      <c r="G157" s="1045"/>
      <c r="H157" s="1046"/>
      <c r="I157" s="549"/>
      <c r="J157" s="558"/>
      <c r="K157" s="558"/>
      <c r="L157" s="558"/>
      <c r="M157" s="558"/>
      <c r="N157" s="558"/>
      <c r="O157" s="558"/>
      <c r="P157" s="558"/>
      <c r="Q157" s="558"/>
      <c r="R157" s="558"/>
      <c r="S157" s="558"/>
      <c r="T157" s="558"/>
      <c r="U157" s="558"/>
      <c r="V157" s="558"/>
      <c r="W157" s="558"/>
      <c r="X157" s="558"/>
    </row>
    <row r="158" spans="1:24" ht="41.25" customHeight="1">
      <c r="A158" s="747"/>
      <c r="B158" s="1060" t="s">
        <v>653</v>
      </c>
      <c r="C158" s="1060"/>
      <c r="D158" s="1060"/>
      <c r="E158" s="1061"/>
      <c r="F158" s="547"/>
      <c r="G158" s="1045"/>
      <c r="H158" s="1046"/>
      <c r="I158" s="549"/>
      <c r="J158" s="558"/>
      <c r="K158" s="558"/>
      <c r="L158" s="558"/>
      <c r="M158" s="558"/>
      <c r="N158" s="558"/>
      <c r="O158" s="558"/>
      <c r="P158" s="558"/>
      <c r="Q158" s="558"/>
      <c r="R158" s="558"/>
      <c r="S158" s="558"/>
      <c r="T158" s="558"/>
      <c r="U158" s="558"/>
      <c r="V158" s="558"/>
      <c r="W158" s="558"/>
      <c r="X158" s="558"/>
    </row>
    <row r="159" spans="1:24" ht="21.75" customHeight="1">
      <c r="A159" s="726" t="s">
        <v>791</v>
      </c>
      <c r="B159" s="1054" t="s">
        <v>805</v>
      </c>
      <c r="C159" s="1055"/>
      <c r="D159" s="1055"/>
      <c r="E159" s="1055"/>
      <c r="F159" s="715"/>
      <c r="G159" s="715"/>
      <c r="H159" s="715"/>
      <c r="I159" s="715"/>
      <c r="J159" s="558"/>
      <c r="K159" s="558"/>
      <c r="L159" s="558"/>
      <c r="M159" s="558"/>
      <c r="N159" s="558"/>
      <c r="O159" s="558"/>
      <c r="P159" s="558"/>
      <c r="Q159" s="558"/>
      <c r="R159" s="558"/>
      <c r="S159" s="558"/>
      <c r="T159" s="558"/>
      <c r="U159" s="558"/>
      <c r="V159" s="558"/>
      <c r="W159" s="558"/>
      <c r="X159" s="558"/>
    </row>
    <row r="160" spans="1:24" ht="44.25" customHeight="1">
      <c r="A160" s="714" t="s">
        <v>781</v>
      </c>
      <c r="B160" s="1043" t="s">
        <v>811</v>
      </c>
      <c r="C160" s="1043"/>
      <c r="D160" s="1043"/>
      <c r="E160" s="1044"/>
      <c r="F160" s="549"/>
      <c r="G160" s="1045"/>
      <c r="H160" s="1046"/>
      <c r="I160" s="549"/>
      <c r="J160" s="558"/>
      <c r="K160" s="558"/>
      <c r="L160" s="558"/>
      <c r="M160" s="558"/>
      <c r="N160" s="558"/>
      <c r="O160" s="558"/>
      <c r="P160" s="558"/>
      <c r="Q160" s="558"/>
      <c r="R160" s="558"/>
      <c r="S160" s="558"/>
      <c r="T160" s="558"/>
      <c r="U160" s="558"/>
      <c r="V160" s="558"/>
      <c r="W160" s="558"/>
      <c r="X160" s="558"/>
    </row>
    <row r="161" spans="1:24" ht="41.25" customHeight="1">
      <c r="A161" s="714" t="s">
        <v>782</v>
      </c>
      <c r="B161" s="1056" t="s">
        <v>806</v>
      </c>
      <c r="C161" s="1056"/>
      <c r="D161" s="1056"/>
      <c r="E161" s="1057"/>
      <c r="F161" s="549"/>
      <c r="G161" s="1045"/>
      <c r="H161" s="1046"/>
      <c r="I161" s="549"/>
      <c r="J161" s="558"/>
      <c r="K161" s="558"/>
      <c r="L161" s="558"/>
      <c r="M161" s="558"/>
      <c r="N161" s="558"/>
      <c r="O161" s="558"/>
      <c r="P161" s="558"/>
      <c r="Q161" s="558"/>
      <c r="R161" s="558"/>
      <c r="S161" s="558"/>
      <c r="T161" s="558"/>
      <c r="U161" s="558"/>
      <c r="V161" s="558"/>
      <c r="W161" s="558"/>
      <c r="X161" s="558"/>
    </row>
    <row r="162" spans="1:24" ht="37.5" customHeight="1">
      <c r="A162" s="714" t="s">
        <v>784</v>
      </c>
      <c r="B162" s="1043" t="s">
        <v>773</v>
      </c>
      <c r="C162" s="1043"/>
      <c r="D162" s="1043"/>
      <c r="E162" s="1044"/>
      <c r="F162" s="549"/>
      <c r="G162" s="1045"/>
      <c r="H162" s="1046"/>
      <c r="I162" s="549"/>
      <c r="J162" s="558"/>
      <c r="K162" s="558"/>
      <c r="L162" s="558"/>
      <c r="M162" s="558"/>
      <c r="N162" s="558"/>
      <c r="O162" s="558"/>
      <c r="P162" s="558"/>
      <c r="Q162" s="558"/>
      <c r="R162" s="558"/>
      <c r="S162" s="558"/>
      <c r="T162" s="558"/>
      <c r="U162" s="558"/>
      <c r="V162" s="558"/>
      <c r="W162" s="558"/>
      <c r="X162" s="558"/>
    </row>
    <row r="163" spans="1:24" ht="32.25" customHeight="1">
      <c r="A163" s="714" t="s">
        <v>786</v>
      </c>
      <c r="B163" s="1043" t="s">
        <v>654</v>
      </c>
      <c r="C163" s="1043"/>
      <c r="D163" s="1043"/>
      <c r="E163" s="1044"/>
      <c r="F163" s="549"/>
      <c r="G163" s="1045"/>
      <c r="H163" s="1046"/>
      <c r="I163" s="549"/>
      <c r="J163" s="558"/>
      <c r="K163" s="558"/>
      <c r="L163" s="558"/>
      <c r="M163" s="558"/>
      <c r="N163" s="558"/>
      <c r="O163" s="558"/>
      <c r="P163" s="558"/>
      <c r="Q163" s="558"/>
      <c r="R163" s="558"/>
      <c r="S163" s="558"/>
      <c r="T163" s="558"/>
      <c r="U163" s="558"/>
      <c r="V163" s="558"/>
      <c r="W163" s="558"/>
      <c r="X163" s="558"/>
    </row>
    <row r="164" spans="1:24" ht="37.5" customHeight="1">
      <c r="A164" s="714" t="s">
        <v>787</v>
      </c>
      <c r="B164" s="1043" t="s">
        <v>775</v>
      </c>
      <c r="C164" s="1043"/>
      <c r="D164" s="1043"/>
      <c r="E164" s="1044"/>
      <c r="F164" s="549"/>
      <c r="G164" s="1045"/>
      <c r="H164" s="1046"/>
      <c r="I164" s="549"/>
      <c r="J164" s="558"/>
      <c r="K164" s="558"/>
      <c r="L164" s="558"/>
      <c r="M164" s="558"/>
      <c r="N164" s="558"/>
      <c r="O164" s="558"/>
      <c r="P164" s="558"/>
      <c r="Q164" s="558"/>
      <c r="R164" s="558"/>
      <c r="S164" s="558"/>
      <c r="T164" s="558"/>
      <c r="U164" s="558"/>
      <c r="V164" s="558"/>
      <c r="W164" s="558"/>
      <c r="X164" s="558"/>
    </row>
    <row r="165" spans="1:24" ht="44.25" customHeight="1">
      <c r="A165" s="714" t="s">
        <v>777</v>
      </c>
      <c r="B165" s="1047" t="s">
        <v>776</v>
      </c>
      <c r="C165" s="1047"/>
      <c r="D165" s="1047"/>
      <c r="E165" s="1048"/>
      <c r="F165" s="549"/>
      <c r="G165" s="1045"/>
      <c r="H165" s="1046"/>
      <c r="I165" s="549"/>
      <c r="J165" s="558"/>
      <c r="K165" s="558"/>
      <c r="L165" s="558"/>
      <c r="M165" s="558"/>
      <c r="N165" s="558"/>
      <c r="O165" s="558"/>
      <c r="P165" s="558"/>
      <c r="Q165" s="558"/>
      <c r="R165" s="558"/>
      <c r="S165" s="558"/>
      <c r="T165" s="558"/>
      <c r="U165" s="558"/>
      <c r="V165" s="558"/>
      <c r="W165" s="558"/>
      <c r="X165" s="558"/>
    </row>
    <row r="166" spans="1:24" ht="39.75" customHeight="1">
      <c r="A166" s="714" t="s">
        <v>778</v>
      </c>
      <c r="B166" s="1047" t="s">
        <v>812</v>
      </c>
      <c r="C166" s="1047"/>
      <c r="D166" s="1047"/>
      <c r="E166" s="1048"/>
      <c r="F166" s="549"/>
      <c r="G166" s="1045"/>
      <c r="H166" s="1046"/>
      <c r="I166" s="711"/>
      <c r="J166" s="558"/>
      <c r="K166" s="558"/>
      <c r="L166" s="558"/>
      <c r="M166" s="558"/>
      <c r="N166" s="558"/>
      <c r="O166" s="558"/>
      <c r="P166" s="558"/>
      <c r="Q166" s="558"/>
      <c r="R166" s="558"/>
      <c r="S166" s="558"/>
      <c r="T166" s="558"/>
      <c r="U166" s="558"/>
      <c r="V166" s="558"/>
      <c r="W166" s="558"/>
      <c r="X166" s="558"/>
    </row>
    <row r="167" spans="1:24" ht="49.5" customHeight="1">
      <c r="A167" s="1041" t="s">
        <v>814</v>
      </c>
      <c r="B167" s="1049" t="s">
        <v>655</v>
      </c>
      <c r="C167" s="1050"/>
      <c r="D167" s="1050"/>
      <c r="E167" s="1051"/>
      <c r="F167" s="739"/>
      <c r="G167" s="640"/>
      <c r="H167" s="550"/>
      <c r="I167" s="551"/>
      <c r="J167" s="558"/>
      <c r="K167" s="558"/>
      <c r="L167" s="558"/>
      <c r="M167" s="558"/>
      <c r="N167" s="558"/>
      <c r="O167" s="558"/>
      <c r="P167" s="558"/>
      <c r="Q167" s="558"/>
      <c r="R167" s="558"/>
      <c r="S167" s="558"/>
      <c r="T167" s="558"/>
      <c r="U167" s="558"/>
      <c r="V167" s="558"/>
      <c r="W167" s="558"/>
      <c r="X167" s="558"/>
    </row>
    <row r="168" spans="1:24" ht="20.25" customHeight="1">
      <c r="A168" s="1042"/>
      <c r="B168" s="1031" t="s">
        <v>656</v>
      </c>
      <c r="C168" s="1032"/>
      <c r="D168" s="1032"/>
      <c r="E168" s="1033"/>
      <c r="F168" s="719" t="s">
        <v>724</v>
      </c>
      <c r="G168" s="677" t="s">
        <v>724</v>
      </c>
      <c r="H168" s="552"/>
      <c r="I168" s="719" t="s">
        <v>724</v>
      </c>
      <c r="J168" s="558"/>
      <c r="K168" s="558"/>
      <c r="L168" s="558"/>
      <c r="M168" s="558"/>
      <c r="N168" s="558"/>
      <c r="O168" s="558"/>
      <c r="P168" s="558"/>
      <c r="Q168" s="558"/>
      <c r="R168" s="558"/>
      <c r="S168" s="558"/>
      <c r="T168" s="558"/>
      <c r="U168" s="558"/>
      <c r="V168" s="558"/>
      <c r="W168" s="558"/>
      <c r="X168" s="558"/>
    </row>
    <row r="169" spans="1:24" ht="19.5" customHeight="1">
      <c r="A169" s="714"/>
      <c r="B169" s="1052" t="s">
        <v>766</v>
      </c>
      <c r="C169" s="1052"/>
      <c r="D169" s="1052"/>
      <c r="E169" s="1052"/>
      <c r="F169" s="1052"/>
      <c r="G169" s="1052"/>
      <c r="H169" s="1052"/>
      <c r="I169" s="1053"/>
      <c r="J169" s="558"/>
      <c r="K169" s="558"/>
      <c r="L169" s="558"/>
      <c r="M169" s="558"/>
      <c r="N169" s="558"/>
      <c r="O169" s="558"/>
      <c r="P169" s="558"/>
      <c r="Q169" s="558"/>
      <c r="R169" s="558"/>
      <c r="S169" s="558"/>
      <c r="T169" s="558"/>
      <c r="U169" s="558"/>
      <c r="V169" s="558"/>
      <c r="W169" s="558"/>
      <c r="X169" s="558"/>
    </row>
    <row r="170" spans="1:24" ht="24.75" customHeight="1">
      <c r="A170" s="730" t="s">
        <v>779</v>
      </c>
      <c r="B170" s="1054" t="s">
        <v>780</v>
      </c>
      <c r="C170" s="1055"/>
      <c r="D170" s="1055"/>
      <c r="E170" s="1055"/>
      <c r="F170" s="715"/>
      <c r="G170" s="716"/>
      <c r="H170" s="716"/>
      <c r="I170" s="717"/>
      <c r="J170" s="558"/>
      <c r="K170" s="558"/>
      <c r="L170" s="558"/>
      <c r="M170" s="558"/>
      <c r="N170" s="558"/>
      <c r="O170" s="558"/>
      <c r="P170" s="558"/>
      <c r="Q170" s="558"/>
      <c r="R170" s="558"/>
      <c r="S170" s="558"/>
      <c r="T170" s="558"/>
      <c r="U170" s="558"/>
      <c r="V170" s="558"/>
      <c r="W170" s="558"/>
      <c r="X170" s="558"/>
    </row>
    <row r="171" spans="1:24" ht="40.5" customHeight="1">
      <c r="A171" s="714" t="s">
        <v>781</v>
      </c>
      <c r="B171" s="1043" t="s">
        <v>813</v>
      </c>
      <c r="C171" s="1043"/>
      <c r="D171" s="1043"/>
      <c r="E171" s="1044"/>
      <c r="F171" s="711"/>
      <c r="G171" s="1045"/>
      <c r="H171" s="1046"/>
      <c r="I171" s="711"/>
      <c r="J171" s="558"/>
      <c r="K171" s="558"/>
      <c r="L171" s="558"/>
      <c r="M171" s="558"/>
      <c r="N171" s="558"/>
      <c r="O171" s="558"/>
      <c r="P171" s="558"/>
      <c r="Q171" s="558"/>
      <c r="R171" s="558"/>
      <c r="S171" s="558"/>
      <c r="T171" s="558"/>
      <c r="U171" s="558"/>
      <c r="V171" s="558"/>
      <c r="W171" s="558"/>
      <c r="X171" s="558"/>
    </row>
    <row r="172" spans="1:24" ht="30" customHeight="1">
      <c r="A172" s="714" t="s">
        <v>782</v>
      </c>
      <c r="B172" s="1043" t="s">
        <v>783</v>
      </c>
      <c r="C172" s="1043"/>
      <c r="D172" s="1043"/>
      <c r="E172" s="1044"/>
      <c r="F172" s="550"/>
      <c r="G172" s="530"/>
      <c r="H172" s="701"/>
      <c r="I172" s="718"/>
      <c r="J172" s="558"/>
      <c r="K172" s="558"/>
      <c r="L172" s="558"/>
      <c r="M172" s="558"/>
      <c r="N172" s="558"/>
      <c r="O172" s="558"/>
      <c r="P172" s="558"/>
      <c r="Q172" s="558"/>
      <c r="R172" s="558"/>
      <c r="S172" s="558"/>
      <c r="T172" s="558"/>
      <c r="U172" s="558"/>
      <c r="V172" s="558"/>
      <c r="W172" s="558"/>
      <c r="X172" s="558"/>
    </row>
    <row r="173" spans="1:24" ht="35.25" customHeight="1">
      <c r="A173" s="714" t="s">
        <v>784</v>
      </c>
      <c r="B173" s="1056" t="s">
        <v>807</v>
      </c>
      <c r="C173" s="1056"/>
      <c r="D173" s="1056"/>
      <c r="E173" s="1057"/>
      <c r="F173" s="549"/>
      <c r="G173" s="1045"/>
      <c r="H173" s="1046"/>
      <c r="I173" s="549"/>
      <c r="J173" s="558"/>
      <c r="K173" s="558"/>
      <c r="L173" s="558"/>
      <c r="M173" s="558"/>
      <c r="N173" s="558"/>
      <c r="O173" s="558"/>
      <c r="P173" s="558"/>
      <c r="Q173" s="558"/>
      <c r="R173" s="558"/>
      <c r="S173" s="558"/>
      <c r="T173" s="558"/>
      <c r="U173" s="558"/>
      <c r="V173" s="558"/>
      <c r="W173" s="558"/>
      <c r="X173" s="558"/>
    </row>
    <row r="174" spans="1:24" ht="31.5" customHeight="1">
      <c r="A174" s="714" t="s">
        <v>786</v>
      </c>
      <c r="B174" s="1043" t="s">
        <v>654</v>
      </c>
      <c r="C174" s="1043"/>
      <c r="D174" s="1043"/>
      <c r="E174" s="1044"/>
      <c r="F174" s="549"/>
      <c r="G174" s="1045"/>
      <c r="H174" s="1046"/>
      <c r="I174" s="549"/>
      <c r="J174" s="558"/>
      <c r="K174" s="558"/>
      <c r="L174" s="558"/>
      <c r="M174" s="558"/>
      <c r="N174" s="558"/>
      <c r="O174" s="558"/>
      <c r="P174" s="558"/>
      <c r="Q174" s="558"/>
      <c r="R174" s="558"/>
      <c r="S174" s="558"/>
      <c r="T174" s="558"/>
      <c r="U174" s="558"/>
      <c r="V174" s="558"/>
      <c r="W174" s="558"/>
      <c r="X174" s="558"/>
    </row>
    <row r="175" spans="1:24" ht="33" customHeight="1">
      <c r="A175" s="714" t="s">
        <v>787</v>
      </c>
      <c r="B175" s="1043" t="s">
        <v>788</v>
      </c>
      <c r="C175" s="1043"/>
      <c r="D175" s="1043"/>
      <c r="E175" s="1044"/>
      <c r="F175" s="549"/>
      <c r="G175" s="1045"/>
      <c r="H175" s="1046"/>
      <c r="I175" s="549"/>
      <c r="J175" s="558"/>
      <c r="K175" s="558"/>
      <c r="L175" s="558"/>
      <c r="M175" s="558"/>
      <c r="N175" s="558"/>
      <c r="O175" s="558"/>
      <c r="P175" s="558"/>
      <c r="Q175" s="558"/>
      <c r="R175" s="558"/>
      <c r="S175" s="558"/>
      <c r="T175" s="558"/>
      <c r="U175" s="558"/>
      <c r="V175" s="558"/>
      <c r="W175" s="558"/>
      <c r="X175" s="558"/>
    </row>
    <row r="176" spans="1:24" ht="44.25" customHeight="1">
      <c r="A176" s="714" t="s">
        <v>777</v>
      </c>
      <c r="B176" s="1047" t="s">
        <v>789</v>
      </c>
      <c r="C176" s="1047"/>
      <c r="D176" s="1047"/>
      <c r="E176" s="1048"/>
      <c r="F176" s="549"/>
      <c r="G176" s="1045"/>
      <c r="H176" s="1046"/>
      <c r="I176" s="549"/>
      <c r="J176" s="558"/>
      <c r="K176" s="558"/>
      <c r="L176" s="558"/>
      <c r="M176" s="558"/>
      <c r="N176" s="558"/>
      <c r="O176" s="558"/>
      <c r="P176" s="558"/>
      <c r="Q176" s="558"/>
      <c r="R176" s="558"/>
      <c r="S176" s="558"/>
      <c r="T176" s="558"/>
      <c r="U176" s="558"/>
      <c r="V176" s="558"/>
      <c r="W176" s="558"/>
      <c r="X176" s="558"/>
    </row>
    <row r="177" spans="1:24" ht="37.5" customHeight="1">
      <c r="A177" s="714" t="s">
        <v>778</v>
      </c>
      <c r="B177" s="1047" t="s">
        <v>790</v>
      </c>
      <c r="C177" s="1047"/>
      <c r="D177" s="1047"/>
      <c r="E177" s="1048"/>
      <c r="F177" s="549"/>
      <c r="G177" s="1045"/>
      <c r="H177" s="1046"/>
      <c r="I177" s="549"/>
      <c r="J177" s="558"/>
      <c r="K177" s="558"/>
      <c r="L177" s="558"/>
      <c r="M177" s="558"/>
      <c r="N177" s="558"/>
      <c r="O177" s="558"/>
      <c r="P177" s="558"/>
      <c r="Q177" s="558"/>
      <c r="R177" s="558"/>
      <c r="S177" s="558"/>
      <c r="T177" s="558"/>
      <c r="U177" s="558"/>
      <c r="V177" s="558"/>
      <c r="W177" s="558"/>
      <c r="X177" s="558"/>
    </row>
    <row r="178" spans="1:24" ht="33" customHeight="1">
      <c r="A178" s="1041" t="s">
        <v>814</v>
      </c>
      <c r="B178" s="1049" t="s">
        <v>655</v>
      </c>
      <c r="C178" s="1050"/>
      <c r="D178" s="1050"/>
      <c r="E178" s="1051"/>
      <c r="F178" s="551"/>
      <c r="G178" s="640"/>
      <c r="H178" s="550"/>
      <c r="I178" s="551"/>
    </row>
    <row r="179" spans="1:24" ht="39" customHeight="1">
      <c r="A179" s="1042"/>
      <c r="B179" s="1031" t="s">
        <v>656</v>
      </c>
      <c r="C179" s="1032"/>
      <c r="D179" s="1032"/>
      <c r="E179" s="1033"/>
      <c r="F179" s="728" t="s">
        <v>792</v>
      </c>
      <c r="G179" s="728" t="s">
        <v>792</v>
      </c>
      <c r="H179" s="642"/>
      <c r="I179" s="728" t="s">
        <v>792</v>
      </c>
    </row>
    <row r="180" spans="1:24" ht="16.5" customHeight="1">
      <c r="A180" s="98"/>
      <c r="B180" s="700"/>
      <c r="C180" s="700"/>
      <c r="D180" s="700"/>
      <c r="E180" s="700"/>
      <c r="F180" s="700"/>
      <c r="G180" s="700"/>
      <c r="H180" s="700"/>
      <c r="I180" s="700"/>
    </row>
    <row r="181" spans="1:24" ht="53.25" customHeight="1">
      <c r="A181" s="714">
        <v>5</v>
      </c>
      <c r="B181" s="1038" t="s">
        <v>808</v>
      </c>
      <c r="C181" s="1038"/>
      <c r="D181" s="1038"/>
      <c r="E181" s="1038"/>
      <c r="F181" s="1038"/>
      <c r="G181" s="1038"/>
      <c r="H181" s="1038"/>
      <c r="I181" s="703"/>
    </row>
    <row r="182" spans="1:24" ht="9" customHeight="1">
      <c r="A182" s="740"/>
      <c r="B182" s="1034"/>
      <c r="C182" s="1034"/>
      <c r="D182" s="1034"/>
      <c r="E182" s="1034"/>
      <c r="F182" s="1034"/>
      <c r="G182" s="1034"/>
      <c r="H182" s="1034"/>
      <c r="I182" s="1034"/>
    </row>
    <row r="183" spans="1:24" ht="61.5" customHeight="1">
      <c r="A183" s="714">
        <v>6</v>
      </c>
      <c r="B183" s="1038" t="s">
        <v>809</v>
      </c>
      <c r="C183" s="1038"/>
      <c r="D183" s="1038"/>
      <c r="E183" s="1038"/>
      <c r="F183" s="1038"/>
      <c r="G183" s="1038"/>
      <c r="H183" s="1038"/>
      <c r="I183" s="703"/>
    </row>
    <row r="184" spans="1:24" ht="15.75" customHeight="1">
      <c r="A184" s="1035"/>
      <c r="B184" s="1036"/>
      <c r="C184" s="1036"/>
      <c r="D184" s="1036"/>
      <c r="E184" s="1036"/>
      <c r="F184" s="1036"/>
      <c r="G184" s="1036"/>
      <c r="H184" s="1036"/>
      <c r="I184" s="1037"/>
    </row>
    <row r="185" spans="1:24" ht="72" customHeight="1">
      <c r="A185" s="714">
        <v>7</v>
      </c>
      <c r="B185" s="1038" t="s">
        <v>810</v>
      </c>
      <c r="C185" s="1038"/>
      <c r="D185" s="1038"/>
      <c r="E185" s="1038"/>
      <c r="F185" s="1038"/>
      <c r="G185" s="1038"/>
      <c r="H185" s="1038"/>
      <c r="I185" s="703"/>
    </row>
    <row r="186" spans="1:24" ht="45.75" customHeight="1">
      <c r="A186" s="720">
        <v>8</v>
      </c>
      <c r="B186" s="1032" t="s">
        <v>657</v>
      </c>
      <c r="C186" s="1032"/>
      <c r="D186" s="1032"/>
      <c r="E186" s="1033"/>
      <c r="F186" s="644"/>
      <c r="G186" s="751"/>
      <c r="H186" s="752"/>
      <c r="I186" s="644"/>
    </row>
    <row r="187" spans="1:24" ht="12.75" customHeight="1">
      <c r="A187" s="560"/>
      <c r="B187" s="412"/>
      <c r="C187" s="412"/>
      <c r="D187" s="412"/>
      <c r="E187" s="412"/>
      <c r="F187" s="412"/>
      <c r="G187" s="412"/>
      <c r="H187" s="412"/>
      <c r="I187" s="512"/>
      <c r="M187" s="743"/>
    </row>
    <row r="188" spans="1:24" s="415" customFormat="1" ht="24" customHeight="1">
      <c r="A188" s="748">
        <v>3</v>
      </c>
      <c r="B188" s="1018" t="s">
        <v>815</v>
      </c>
      <c r="C188" s="1018"/>
      <c r="D188" s="1018"/>
      <c r="E188" s="1018"/>
      <c r="F188" s="1018"/>
      <c r="G188" s="1018"/>
      <c r="H188" s="1018"/>
      <c r="I188" s="1018"/>
      <c r="M188" s="754"/>
    </row>
    <row r="189" spans="1:24" ht="24" customHeight="1">
      <c r="A189" s="740" t="s">
        <v>427</v>
      </c>
      <c r="B189" s="1019" t="s">
        <v>816</v>
      </c>
      <c r="C189" s="1019"/>
      <c r="D189" s="1019"/>
      <c r="E189" s="1019"/>
      <c r="F189" s="1019"/>
      <c r="G189" s="1019"/>
      <c r="H189" s="1019"/>
      <c r="I189" s="1019"/>
      <c r="M189" s="753"/>
    </row>
    <row r="190" spans="1:24" ht="73.5" customHeight="1">
      <c r="A190" s="740" t="s">
        <v>817</v>
      </c>
      <c r="B190" s="1020" t="s">
        <v>820</v>
      </c>
      <c r="C190" s="1020"/>
      <c r="D190" s="1020"/>
      <c r="E190" s="1020"/>
      <c r="F190" s="1020"/>
      <c r="G190" s="1020"/>
      <c r="H190" s="1020"/>
      <c r="I190" s="1020"/>
      <c r="M190" s="411"/>
    </row>
    <row r="191" spans="1:24" ht="30.75" customHeight="1">
      <c r="A191" s="740" t="s">
        <v>818</v>
      </c>
      <c r="B191" s="1021" t="s">
        <v>821</v>
      </c>
      <c r="C191" s="1021"/>
      <c r="D191" s="1021"/>
      <c r="E191" s="1021"/>
      <c r="F191" s="1021"/>
      <c r="G191" s="1021"/>
      <c r="H191" s="1021"/>
      <c r="I191" s="1021"/>
      <c r="M191" s="411"/>
    </row>
    <row r="192" spans="1:24" ht="230.25" customHeight="1">
      <c r="A192" s="740"/>
      <c r="B192" s="1022" t="s">
        <v>826</v>
      </c>
      <c r="C192" s="1022"/>
      <c r="D192" s="1022"/>
      <c r="E192" s="1022"/>
      <c r="F192" s="1022"/>
      <c r="G192" s="1022"/>
      <c r="H192" s="1022"/>
      <c r="I192" s="1022"/>
      <c r="M192" s="411"/>
    </row>
    <row r="193" spans="1:13" ht="10.5" customHeight="1">
      <c r="A193" s="740"/>
      <c r="B193" s="749"/>
      <c r="C193" s="749"/>
      <c r="D193" s="749"/>
      <c r="E193" s="749"/>
      <c r="F193" s="749"/>
      <c r="G193" s="749"/>
      <c r="H193" s="749"/>
      <c r="I193" s="749"/>
      <c r="M193" s="411"/>
    </row>
    <row r="194" spans="1:13" ht="66.75" customHeight="1">
      <c r="A194" s="740"/>
      <c r="B194" s="1023" t="s">
        <v>827</v>
      </c>
      <c r="C194" s="1024"/>
      <c r="D194" s="1024"/>
      <c r="E194" s="1024"/>
      <c r="F194" s="1024"/>
      <c r="G194" s="1024"/>
      <c r="H194" s="1024"/>
      <c r="I194" s="1024"/>
      <c r="M194" s="411"/>
    </row>
    <row r="195" spans="1:13" ht="12" customHeight="1">
      <c r="A195" s="740"/>
      <c r="B195" s="1025"/>
      <c r="C195" s="1025"/>
      <c r="D195" s="1025"/>
      <c r="E195" s="1025"/>
      <c r="F195" s="1025"/>
      <c r="G195" s="1025"/>
      <c r="H195" s="1025"/>
      <c r="I195" s="1025"/>
      <c r="M195" s="411"/>
    </row>
    <row r="196" spans="1:13" ht="44.25" customHeight="1">
      <c r="A196" s="714"/>
      <c r="B196" s="1026" t="s">
        <v>819</v>
      </c>
      <c r="C196" s="1027"/>
      <c r="D196" s="1027"/>
      <c r="E196" s="1027"/>
      <c r="F196" s="1027"/>
      <c r="G196" s="1027"/>
      <c r="H196" s="1027"/>
      <c r="I196" s="1028"/>
      <c r="M196" s="411"/>
    </row>
    <row r="197" spans="1:13" ht="23.25" customHeight="1">
      <c r="A197" s="714"/>
      <c r="B197" s="706"/>
      <c r="C197" s="707"/>
      <c r="D197" s="707"/>
      <c r="E197" s="707"/>
      <c r="F197" s="707"/>
      <c r="G197" s="707"/>
      <c r="H197" s="707"/>
      <c r="I197" s="707"/>
      <c r="M197" s="411"/>
    </row>
    <row r="198" spans="1:13" ht="20.25" customHeight="1">
      <c r="A198" s="742">
        <v>4</v>
      </c>
      <c r="B198" s="1029" t="s">
        <v>659</v>
      </c>
      <c r="C198" s="1030"/>
      <c r="D198" s="1030"/>
      <c r="E198" s="1030"/>
      <c r="F198" s="1030"/>
      <c r="G198" s="1030"/>
      <c r="H198" s="1030"/>
      <c r="I198" s="744"/>
      <c r="M198" s="411" t="str">
        <f>M21</f>
        <v>2 or more</v>
      </c>
    </row>
    <row r="199" spans="1:13" ht="29.25" customHeight="1">
      <c r="A199" s="741">
        <v>4.0999999999999996</v>
      </c>
      <c r="B199" s="1160" t="s">
        <v>628</v>
      </c>
      <c r="C199" s="1161"/>
      <c r="D199" s="1161"/>
      <c r="E199" s="1162"/>
      <c r="F199" s="1163"/>
      <c r="G199" s="1163"/>
      <c r="H199" s="1164"/>
      <c r="I199" s="512"/>
    </row>
    <row r="200" spans="1:13" ht="25.5" customHeight="1">
      <c r="A200" s="741" t="s">
        <v>660</v>
      </c>
      <c r="B200" s="1002" t="s">
        <v>661</v>
      </c>
      <c r="C200" s="992"/>
      <c r="D200" s="992"/>
      <c r="E200" s="992"/>
      <c r="F200" s="992"/>
      <c r="G200" s="992"/>
      <c r="H200" s="992"/>
      <c r="I200" s="512"/>
    </row>
    <row r="201" spans="1:13" ht="39.75" customHeight="1">
      <c r="A201" s="563"/>
      <c r="B201" s="564"/>
      <c r="C201" s="564"/>
      <c r="D201" s="521" t="s">
        <v>715</v>
      </c>
      <c r="E201" s="699"/>
      <c r="F201" s="981" t="s">
        <v>664</v>
      </c>
      <c r="G201" s="982"/>
      <c r="H201" s="983"/>
      <c r="I201" s="512"/>
    </row>
    <row r="202" spans="1:13" ht="17.25" customHeight="1">
      <c r="A202" s="565" t="s">
        <v>666</v>
      </c>
      <c r="B202" s="1165" t="s">
        <v>667</v>
      </c>
      <c r="C202" s="1165"/>
      <c r="D202" s="566"/>
      <c r="E202" s="626"/>
      <c r="F202" s="1009"/>
      <c r="G202" s="1010"/>
      <c r="H202" s="1011"/>
      <c r="I202" s="512"/>
    </row>
    <row r="203" spans="1:13" ht="37.5" customHeight="1">
      <c r="A203" s="565"/>
      <c r="B203" s="1012" t="s">
        <v>729</v>
      </c>
      <c r="C203" s="1013"/>
      <c r="D203" s="1014"/>
      <c r="E203" s="567"/>
      <c r="F203" s="978"/>
      <c r="G203" s="979"/>
      <c r="H203" s="980"/>
      <c r="I203" s="512"/>
    </row>
    <row r="204" spans="1:13" ht="15.75" hidden="1" customHeight="1">
      <c r="A204" s="570">
        <v>1</v>
      </c>
      <c r="B204" s="1158" t="s">
        <v>668</v>
      </c>
      <c r="C204" s="1166"/>
      <c r="D204" s="572"/>
      <c r="E204" s="625"/>
      <c r="F204" s="978"/>
      <c r="G204" s="979"/>
      <c r="H204" s="980"/>
      <c r="I204" s="512"/>
    </row>
    <row r="205" spans="1:13" ht="25.5" customHeight="1">
      <c r="A205" s="565">
        <v>1</v>
      </c>
      <c r="B205" s="978"/>
      <c r="C205" s="980"/>
      <c r="D205" s="627"/>
      <c r="E205" s="628"/>
      <c r="F205" s="978"/>
      <c r="G205" s="979"/>
      <c r="H205" s="980"/>
    </row>
    <row r="206" spans="1:13" ht="29.25" customHeight="1">
      <c r="A206" s="565">
        <v>2</v>
      </c>
      <c r="B206" s="978"/>
      <c r="C206" s="980"/>
      <c r="D206" s="627"/>
      <c r="E206" s="628"/>
      <c r="F206" s="978"/>
      <c r="G206" s="979"/>
      <c r="H206" s="980"/>
      <c r="I206" s="512"/>
    </row>
    <row r="207" spans="1:13" ht="28.5" customHeight="1">
      <c r="A207" s="565">
        <v>3</v>
      </c>
      <c r="B207" s="978"/>
      <c r="C207" s="980"/>
      <c r="D207" s="627"/>
      <c r="E207" s="628"/>
      <c r="F207" s="978"/>
      <c r="G207" s="979"/>
      <c r="H207" s="980"/>
      <c r="I207" s="512"/>
    </row>
    <row r="208" spans="1:13" ht="32.25" customHeight="1">
      <c r="A208" s="565">
        <v>4</v>
      </c>
      <c r="B208" s="978"/>
      <c r="C208" s="980"/>
      <c r="D208" s="627"/>
      <c r="E208" s="628"/>
      <c r="F208" s="978"/>
      <c r="G208" s="979"/>
      <c r="H208" s="980"/>
      <c r="I208" s="512"/>
    </row>
    <row r="209" spans="1:9" ht="35.25" customHeight="1">
      <c r="A209" s="565">
        <v>5</v>
      </c>
      <c r="B209" s="978"/>
      <c r="C209" s="980"/>
      <c r="D209" s="627"/>
      <c r="E209" s="628"/>
      <c r="F209" s="978"/>
      <c r="G209" s="979"/>
      <c r="H209" s="980"/>
      <c r="I209" s="512"/>
    </row>
    <row r="210" spans="1:9" ht="29.25" customHeight="1">
      <c r="A210" s="523"/>
      <c r="B210" s="561"/>
      <c r="C210" s="562"/>
      <c r="D210" s="562"/>
      <c r="E210" s="562"/>
      <c r="F210" s="562"/>
      <c r="G210" s="562"/>
      <c r="H210" s="562"/>
      <c r="I210" s="512"/>
    </row>
    <row r="211" spans="1:9" ht="20.25" customHeight="1">
      <c r="A211" s="563" t="s">
        <v>618</v>
      </c>
      <c r="B211" s="1002" t="s">
        <v>675</v>
      </c>
      <c r="C211" s="992"/>
      <c r="D211" s="992"/>
      <c r="E211" s="992"/>
      <c r="F211" s="992"/>
      <c r="G211" s="992"/>
      <c r="H211" s="992"/>
      <c r="I211" s="512"/>
    </row>
    <row r="212" spans="1:9" ht="47.25" customHeight="1">
      <c r="A212" s="563"/>
      <c r="B212" s="581"/>
      <c r="C212" s="564"/>
      <c r="D212" s="521" t="s">
        <v>716</v>
      </c>
      <c r="E212" s="699"/>
      <c r="F212" s="981" t="s">
        <v>664</v>
      </c>
      <c r="G212" s="982"/>
      <c r="H212" s="983"/>
      <c r="I212" s="512"/>
    </row>
    <row r="213" spans="1:9" ht="17.25" customHeight="1">
      <c r="A213" s="565" t="s">
        <v>666</v>
      </c>
      <c r="B213" s="1008" t="s">
        <v>667</v>
      </c>
      <c r="C213" s="997"/>
      <c r="D213" s="582"/>
      <c r="E213" s="626"/>
      <c r="F213" s="1009"/>
      <c r="G213" s="1010"/>
      <c r="H213" s="1011"/>
      <c r="I213" s="512"/>
    </row>
    <row r="214" spans="1:9" ht="34.5" customHeight="1">
      <c r="A214" s="565"/>
      <c r="B214" s="1012" t="s">
        <v>729</v>
      </c>
      <c r="C214" s="1013"/>
      <c r="D214" s="1014"/>
      <c r="E214" s="567"/>
      <c r="F214" s="1015"/>
      <c r="G214" s="1016"/>
      <c r="H214" s="1017"/>
      <c r="I214" s="512"/>
    </row>
    <row r="215" spans="1:9" ht="30" customHeight="1">
      <c r="A215" s="570">
        <v>1</v>
      </c>
      <c r="B215" s="978"/>
      <c r="C215" s="980"/>
      <c r="D215" s="572"/>
      <c r="E215" s="628"/>
      <c r="F215" s="978"/>
      <c r="G215" s="979"/>
      <c r="H215" s="980"/>
      <c r="I215" s="512"/>
    </row>
    <row r="216" spans="1:9" ht="28.5" customHeight="1">
      <c r="A216" s="565">
        <v>2</v>
      </c>
      <c r="B216" s="978"/>
      <c r="C216" s="980"/>
      <c r="D216" s="572"/>
      <c r="E216" s="628"/>
      <c r="F216" s="978"/>
      <c r="G216" s="979"/>
      <c r="H216" s="980"/>
    </row>
    <row r="217" spans="1:9" ht="27.75" customHeight="1">
      <c r="A217" s="565">
        <v>3</v>
      </c>
      <c r="B217" s="978"/>
      <c r="C217" s="980"/>
      <c r="D217" s="572"/>
      <c r="E217" s="628"/>
      <c r="F217" s="978"/>
      <c r="G217" s="979"/>
      <c r="H217" s="980"/>
      <c r="I217" s="512"/>
    </row>
    <row r="218" spans="1:9" ht="30" customHeight="1">
      <c r="A218" s="565">
        <v>4</v>
      </c>
      <c r="B218" s="978"/>
      <c r="C218" s="980"/>
      <c r="D218" s="572"/>
      <c r="E218" s="628"/>
      <c r="F218" s="978"/>
      <c r="G218" s="979"/>
      <c r="H218" s="980"/>
      <c r="I218" s="512"/>
    </row>
    <row r="219" spans="1:9" ht="30.75" customHeight="1">
      <c r="A219" s="565">
        <v>5</v>
      </c>
      <c r="B219" s="978"/>
      <c r="C219" s="980"/>
      <c r="D219" s="572"/>
      <c r="E219" s="628"/>
      <c r="F219" s="978"/>
      <c r="G219" s="979"/>
      <c r="H219" s="980"/>
      <c r="I219" s="512"/>
    </row>
    <row r="220" spans="1:9" ht="51" customHeight="1">
      <c r="A220" s="565"/>
      <c r="B220" s="984" t="s">
        <v>677</v>
      </c>
      <c r="C220" s="985"/>
      <c r="D220" s="572"/>
      <c r="E220" s="648"/>
      <c r="F220" s="628"/>
      <c r="G220" s="628"/>
      <c r="H220" s="629"/>
      <c r="I220" s="512"/>
    </row>
    <row r="221" spans="1:9" ht="16.5" customHeight="1">
      <c r="A221" s="583"/>
      <c r="B221" s="584"/>
      <c r="C221" s="584"/>
      <c r="D221" s="555"/>
      <c r="E221" s="555"/>
      <c r="F221" s="555"/>
      <c r="G221" s="555"/>
      <c r="H221" s="555"/>
      <c r="I221" s="512"/>
    </row>
    <row r="222" spans="1:9" ht="16.5" customHeight="1">
      <c r="A222" s="563" t="s">
        <v>678</v>
      </c>
      <c r="B222" s="986" t="s">
        <v>679</v>
      </c>
      <c r="C222" s="987"/>
      <c r="D222" s="585"/>
      <c r="E222" s="988"/>
      <c r="F222" s="989"/>
      <c r="G222" s="990"/>
      <c r="H222" s="991"/>
      <c r="I222" s="512"/>
    </row>
    <row r="223" spans="1:9" ht="34.5" customHeight="1">
      <c r="A223" s="563"/>
      <c r="B223" s="992"/>
      <c r="C223" s="986"/>
      <c r="D223" s="586" t="s">
        <v>717</v>
      </c>
      <c r="E223" s="993" t="s">
        <v>664</v>
      </c>
      <c r="F223" s="994"/>
      <c r="G223" s="994"/>
      <c r="H223" s="995"/>
      <c r="I223" s="512"/>
    </row>
    <row r="224" spans="1:9" ht="56.25" customHeight="1">
      <c r="A224" s="565"/>
      <c r="B224" s="976" t="s">
        <v>681</v>
      </c>
      <c r="C224" s="977"/>
      <c r="D224" s="572"/>
      <c r="E224" s="978"/>
      <c r="F224" s="979"/>
      <c r="G224" s="979"/>
      <c r="H224" s="980"/>
    </row>
    <row r="225" spans="1:9" ht="15.75" customHeight="1">
      <c r="A225" s="565"/>
      <c r="B225" s="996" t="s">
        <v>682</v>
      </c>
      <c r="C225" s="997"/>
      <c r="D225" s="582"/>
      <c r="E225" s="998"/>
      <c r="F225" s="999"/>
      <c r="G225" s="1000"/>
      <c r="H225" s="1001"/>
      <c r="I225" s="512"/>
    </row>
    <row r="226" spans="1:9" ht="79.5" customHeight="1">
      <c r="A226" s="649"/>
      <c r="B226" s="976" t="s">
        <v>683</v>
      </c>
      <c r="C226" s="977"/>
      <c r="D226" s="572"/>
      <c r="E226" s="978"/>
      <c r="F226" s="979"/>
      <c r="G226" s="979"/>
      <c r="H226" s="980"/>
      <c r="I226" s="512"/>
    </row>
    <row r="227" spans="1:9" ht="14.25" customHeight="1">
      <c r="A227" s="651"/>
      <c r="B227" s="708"/>
      <c r="C227" s="708"/>
      <c r="D227" s="708"/>
      <c r="G227" s="708"/>
    </row>
    <row r="228" spans="1:9" ht="23.25" customHeight="1">
      <c r="A228" s="742">
        <v>5</v>
      </c>
      <c r="B228" s="1029" t="s">
        <v>822</v>
      </c>
      <c r="C228" s="1030"/>
      <c r="D228" s="1030"/>
      <c r="E228" s="1030"/>
      <c r="F228" s="1030"/>
      <c r="G228" s="1030"/>
      <c r="H228" s="1030"/>
      <c r="I228" s="745"/>
    </row>
    <row r="229" spans="1:9" ht="32.25" customHeight="1">
      <c r="A229" s="741">
        <v>5.0999999999999996</v>
      </c>
      <c r="B229" s="1160" t="s">
        <v>628</v>
      </c>
      <c r="C229" s="1161"/>
      <c r="D229" s="1161"/>
      <c r="E229" s="1162"/>
      <c r="F229" s="1163"/>
      <c r="G229" s="1163"/>
      <c r="H229" s="1164"/>
    </row>
    <row r="230" spans="1:9" ht="23.25" customHeight="1">
      <c r="A230" s="741" t="s">
        <v>660</v>
      </c>
      <c r="B230" s="1002" t="s">
        <v>661</v>
      </c>
      <c r="C230" s="992"/>
      <c r="D230" s="992"/>
      <c r="E230" s="992"/>
      <c r="F230" s="992"/>
      <c r="G230" s="992"/>
      <c r="H230" s="992"/>
    </row>
    <row r="231" spans="1:9" ht="14.25" customHeight="1">
      <c r="A231" s="563"/>
      <c r="B231" s="564"/>
      <c r="C231" s="564"/>
      <c r="D231" s="705"/>
      <c r="E231" s="1003"/>
      <c r="F231" s="1005" t="s">
        <v>664</v>
      </c>
      <c r="G231" s="1006"/>
      <c r="H231" s="1007"/>
    </row>
    <row r="232" spans="1:9" ht="47.25" customHeight="1">
      <c r="A232" s="563"/>
      <c r="B232" s="564"/>
      <c r="C232" s="564"/>
      <c r="D232" s="705" t="s">
        <v>715</v>
      </c>
      <c r="E232" s="1004"/>
      <c r="F232" s="981"/>
      <c r="G232" s="982"/>
      <c r="H232" s="983"/>
    </row>
    <row r="233" spans="1:9" ht="23.25" customHeight="1">
      <c r="A233" s="565" t="s">
        <v>666</v>
      </c>
      <c r="B233" s="1165" t="s">
        <v>667</v>
      </c>
      <c r="C233" s="1165"/>
      <c r="D233" s="566"/>
      <c r="E233" s="626"/>
      <c r="F233" s="1009"/>
      <c r="G233" s="1010"/>
      <c r="H233" s="1011"/>
    </row>
    <row r="234" spans="1:9" ht="42.75" customHeight="1">
      <c r="A234" s="565"/>
      <c r="B234" s="1012" t="s">
        <v>729</v>
      </c>
      <c r="C234" s="1013"/>
      <c r="D234" s="1014"/>
      <c r="E234" s="567"/>
      <c r="F234" s="978"/>
      <c r="G234" s="979"/>
      <c r="H234" s="980"/>
    </row>
    <row r="235" spans="1:9" ht="27" hidden="1" customHeight="1">
      <c r="A235" s="570">
        <v>1</v>
      </c>
      <c r="B235" s="1158" t="s">
        <v>668</v>
      </c>
      <c r="C235" s="1166"/>
      <c r="D235" s="692"/>
      <c r="E235" s="625"/>
      <c r="F235" s="978"/>
      <c r="G235" s="979"/>
      <c r="H235" s="980"/>
    </row>
    <row r="236" spans="1:9" ht="24" customHeight="1">
      <c r="A236" s="565">
        <v>1</v>
      </c>
      <c r="B236" s="978"/>
      <c r="C236" s="980"/>
      <c r="D236" s="692"/>
      <c r="E236" s="697"/>
      <c r="F236" s="978"/>
      <c r="G236" s="979"/>
      <c r="H236" s="980"/>
    </row>
    <row r="237" spans="1:9" ht="26.25" customHeight="1">
      <c r="A237" s="565">
        <v>2</v>
      </c>
      <c r="B237" s="978"/>
      <c r="C237" s="980"/>
      <c r="D237" s="692"/>
      <c r="E237" s="697"/>
      <c r="F237" s="978"/>
      <c r="G237" s="979"/>
      <c r="H237" s="980"/>
    </row>
    <row r="238" spans="1:9" ht="23.25" customHeight="1">
      <c r="A238" s="565">
        <v>3</v>
      </c>
      <c r="B238" s="978"/>
      <c r="C238" s="980"/>
      <c r="D238" s="692"/>
      <c r="E238" s="697"/>
      <c r="F238" s="978"/>
      <c r="G238" s="979"/>
      <c r="H238" s="980"/>
    </row>
    <row r="239" spans="1:9" ht="22.5" customHeight="1">
      <c r="A239" s="565">
        <v>4</v>
      </c>
      <c r="B239" s="978"/>
      <c r="C239" s="980"/>
      <c r="D239" s="692"/>
      <c r="E239" s="697"/>
      <c r="F239" s="978"/>
      <c r="G239" s="979"/>
      <c r="H239" s="980"/>
    </row>
    <row r="240" spans="1:9" ht="26.25" customHeight="1">
      <c r="A240" s="565">
        <v>5</v>
      </c>
      <c r="B240" s="978"/>
      <c r="C240" s="980"/>
      <c r="D240" s="692"/>
      <c r="E240" s="697"/>
      <c r="F240" s="978"/>
      <c r="G240" s="979"/>
      <c r="H240" s="980"/>
    </row>
    <row r="241" spans="1:8" ht="14.25" customHeight="1">
      <c r="A241" s="523"/>
      <c r="B241" s="696"/>
      <c r="C241" s="697"/>
      <c r="D241" s="697"/>
      <c r="E241" s="697"/>
      <c r="F241" s="697"/>
      <c r="G241" s="697"/>
      <c r="H241" s="697"/>
    </row>
    <row r="242" spans="1:8" ht="21.75" customHeight="1">
      <c r="A242" s="563" t="s">
        <v>618</v>
      </c>
      <c r="B242" s="1002" t="s">
        <v>675</v>
      </c>
      <c r="C242" s="992"/>
      <c r="D242" s="992"/>
      <c r="E242" s="992"/>
      <c r="F242" s="992"/>
      <c r="G242" s="992"/>
      <c r="H242" s="992"/>
    </row>
    <row r="243" spans="1:8" ht="21.75" customHeight="1">
      <c r="A243" s="563"/>
      <c r="B243" s="581"/>
      <c r="C243" s="564"/>
      <c r="D243" s="705"/>
      <c r="E243" s="1003"/>
      <c r="F243" s="1005" t="s">
        <v>664</v>
      </c>
      <c r="G243" s="1006"/>
      <c r="H243" s="1007"/>
    </row>
    <row r="244" spans="1:8" ht="43.5" customHeight="1">
      <c r="A244" s="563"/>
      <c r="B244" s="581"/>
      <c r="C244" s="564"/>
      <c r="D244" s="705" t="s">
        <v>716</v>
      </c>
      <c r="E244" s="1004"/>
      <c r="F244" s="981"/>
      <c r="G244" s="982"/>
      <c r="H244" s="983"/>
    </row>
    <row r="245" spans="1:8" ht="23.25" customHeight="1">
      <c r="A245" s="565" t="s">
        <v>666</v>
      </c>
      <c r="B245" s="1008" t="s">
        <v>667</v>
      </c>
      <c r="C245" s="997"/>
      <c r="D245" s="694"/>
      <c r="E245" s="626"/>
      <c r="F245" s="1009"/>
      <c r="G245" s="1010"/>
      <c r="H245" s="1011"/>
    </row>
    <row r="246" spans="1:8" ht="44.25" customHeight="1">
      <c r="A246" s="565"/>
      <c r="B246" s="1012" t="s">
        <v>729</v>
      </c>
      <c r="C246" s="1013"/>
      <c r="D246" s="1014"/>
      <c r="E246" s="567"/>
      <c r="F246" s="1015"/>
      <c r="G246" s="1016"/>
      <c r="H246" s="1017"/>
    </row>
    <row r="247" spans="1:8" ht="23.25" customHeight="1">
      <c r="A247" s="570">
        <v>1</v>
      </c>
      <c r="B247" s="978"/>
      <c r="C247" s="980"/>
      <c r="D247" s="692"/>
      <c r="E247" s="697"/>
      <c r="F247" s="978"/>
      <c r="G247" s="979"/>
      <c r="H247" s="980"/>
    </row>
    <row r="248" spans="1:8" ht="30" customHeight="1">
      <c r="A248" s="565">
        <v>2</v>
      </c>
      <c r="B248" s="978"/>
      <c r="C248" s="980"/>
      <c r="D248" s="692"/>
      <c r="E248" s="697"/>
      <c r="F248" s="978"/>
      <c r="G248" s="979"/>
      <c r="H248" s="980"/>
    </row>
    <row r="249" spans="1:8" ht="27.75" customHeight="1">
      <c r="A249" s="565">
        <v>3</v>
      </c>
      <c r="B249" s="978"/>
      <c r="C249" s="980"/>
      <c r="D249" s="692"/>
      <c r="E249" s="697"/>
      <c r="F249" s="978"/>
      <c r="G249" s="979"/>
      <c r="H249" s="980"/>
    </row>
    <row r="250" spans="1:8" ht="27" customHeight="1">
      <c r="A250" s="565">
        <v>4</v>
      </c>
      <c r="B250" s="978"/>
      <c r="C250" s="980"/>
      <c r="D250" s="692"/>
      <c r="E250" s="697"/>
      <c r="F250" s="978"/>
      <c r="G250" s="979"/>
      <c r="H250" s="980"/>
    </row>
    <row r="251" spans="1:8" ht="27.75" customHeight="1">
      <c r="A251" s="565">
        <v>5</v>
      </c>
      <c r="B251" s="978"/>
      <c r="C251" s="980"/>
      <c r="D251" s="692"/>
      <c r="E251" s="697"/>
      <c r="F251" s="978"/>
      <c r="G251" s="979"/>
      <c r="H251" s="980"/>
    </row>
    <row r="252" spans="1:8" ht="47.25" customHeight="1">
      <c r="A252" s="565"/>
      <c r="B252" s="984" t="s">
        <v>677</v>
      </c>
      <c r="C252" s="985"/>
      <c r="D252" s="692"/>
      <c r="E252" s="648"/>
      <c r="F252" s="697"/>
      <c r="G252" s="697"/>
      <c r="H252" s="698"/>
    </row>
    <row r="253" spans="1:8" ht="14.25" customHeight="1">
      <c r="A253" s="583"/>
      <c r="B253" s="584"/>
      <c r="C253" s="584"/>
      <c r="D253" s="555"/>
      <c r="E253" s="555"/>
      <c r="F253" s="555"/>
      <c r="G253" s="555"/>
      <c r="H253" s="555"/>
    </row>
    <row r="254" spans="1:8" ht="14.25" customHeight="1">
      <c r="A254" s="563" t="s">
        <v>678</v>
      </c>
      <c r="B254" s="986" t="s">
        <v>679</v>
      </c>
      <c r="C254" s="987"/>
      <c r="D254" s="695"/>
      <c r="E254" s="988"/>
      <c r="F254" s="989"/>
      <c r="G254" s="990"/>
      <c r="H254" s="991"/>
    </row>
    <row r="255" spans="1:8" ht="39.75" customHeight="1">
      <c r="A255" s="563"/>
      <c r="B255" s="992"/>
      <c r="C255" s="986"/>
      <c r="D255" s="693" t="s">
        <v>717</v>
      </c>
      <c r="E255" s="993" t="s">
        <v>664</v>
      </c>
      <c r="F255" s="994"/>
      <c r="G255" s="994"/>
      <c r="H255" s="995"/>
    </row>
    <row r="256" spans="1:8" ht="59.25" customHeight="1">
      <c r="A256" s="565"/>
      <c r="B256" s="976" t="s">
        <v>681</v>
      </c>
      <c r="C256" s="977"/>
      <c r="D256" s="692"/>
      <c r="E256" s="978"/>
      <c r="F256" s="979"/>
      <c r="G256" s="979"/>
      <c r="H256" s="980"/>
    </row>
    <row r="257" spans="1:9" ht="21" customHeight="1">
      <c r="A257" s="565"/>
      <c r="B257" s="996" t="s">
        <v>682</v>
      </c>
      <c r="C257" s="997"/>
      <c r="D257" s="694"/>
      <c r="E257" s="998"/>
      <c r="F257" s="999"/>
      <c r="G257" s="1000"/>
      <c r="H257" s="1001"/>
    </row>
    <row r="258" spans="1:9" ht="57" customHeight="1">
      <c r="A258" s="649"/>
      <c r="B258" s="976" t="s">
        <v>683</v>
      </c>
      <c r="C258" s="977"/>
      <c r="D258" s="692"/>
      <c r="E258" s="978"/>
      <c r="F258" s="979"/>
      <c r="G258" s="979"/>
      <c r="H258" s="980"/>
    </row>
    <row r="259" spans="1:9" ht="14.25" customHeight="1">
      <c r="A259" s="651"/>
      <c r="B259" s="506"/>
      <c r="C259" s="506"/>
      <c r="D259" s="506"/>
      <c r="G259" s="506"/>
    </row>
    <row r="260" spans="1:9" ht="19.5" hidden="1" customHeight="1">
      <c r="A260" s="650"/>
      <c r="B260" s="992" t="e">
        <f>IF(AND(#REF!=2,M198=1),"Name of Other Partner of JV",IF(AND(#REF!=2,M198="2 or more"),"Name of Other Partner-1 of JV",""))</f>
        <v>#REF!</v>
      </c>
      <c r="C260" s="992"/>
      <c r="D260" s="992"/>
      <c r="E260" s="1154" t="e">
        <f>'[8]Name of Bidder'!C18</f>
        <v>#REF!</v>
      </c>
      <c r="F260" s="1155"/>
      <c r="G260" s="1155"/>
      <c r="H260" s="1156"/>
      <c r="I260" s="512"/>
    </row>
    <row r="261" spans="1:9" ht="29.25" hidden="1" customHeight="1">
      <c r="A261" s="523" t="s">
        <v>660</v>
      </c>
      <c r="B261" s="1002" t="s">
        <v>661</v>
      </c>
      <c r="C261" s="992"/>
      <c r="D261" s="992"/>
      <c r="E261" s="992"/>
      <c r="F261" s="992"/>
      <c r="G261" s="992"/>
      <c r="H261" s="992"/>
      <c r="I261" s="512"/>
    </row>
    <row r="262" spans="1:9" ht="19.5" hidden="1" customHeight="1">
      <c r="A262" s="563"/>
      <c r="B262" s="581"/>
      <c r="C262" s="587"/>
      <c r="D262" s="588"/>
      <c r="E262" s="1005" t="s">
        <v>662</v>
      </c>
      <c r="F262" s="1007" t="s">
        <v>663</v>
      </c>
      <c r="G262" s="1005" t="s">
        <v>664</v>
      </c>
      <c r="H262" s="1007"/>
      <c r="I262" s="512"/>
    </row>
    <row r="263" spans="1:9" ht="47.25" hidden="1" customHeight="1">
      <c r="A263" s="563"/>
      <c r="B263" s="581"/>
      <c r="C263" s="587"/>
      <c r="D263" s="522" t="s">
        <v>665</v>
      </c>
      <c r="E263" s="1149"/>
      <c r="F263" s="1150"/>
      <c r="G263" s="1149"/>
      <c r="H263" s="1150"/>
      <c r="I263" s="512"/>
    </row>
    <row r="264" spans="1:9" ht="17.25" hidden="1" customHeight="1">
      <c r="A264" s="565" t="s">
        <v>666</v>
      </c>
      <c r="B264" s="1012" t="s">
        <v>667</v>
      </c>
      <c r="C264" s="1151"/>
      <c r="D264" s="589"/>
      <c r="E264" s="1135"/>
      <c r="F264" s="1136"/>
      <c r="G264" s="1135"/>
      <c r="H264" s="1136"/>
      <c r="I264" s="512"/>
    </row>
    <row r="265" spans="1:9" ht="17.25" hidden="1" customHeight="1">
      <c r="A265" s="565"/>
      <c r="B265" s="1012" t="s">
        <v>684</v>
      </c>
      <c r="C265" s="1013"/>
      <c r="D265" s="1151"/>
      <c r="E265" s="567" t="s">
        <v>569</v>
      </c>
      <c r="F265" s="568"/>
      <c r="G265" s="568"/>
      <c r="H265" s="569"/>
      <c r="I265" s="512"/>
    </row>
    <row r="266" spans="1:9" ht="15.75" hidden="1" customHeight="1">
      <c r="A266" s="565">
        <v>1</v>
      </c>
      <c r="B266" s="1158" t="s">
        <v>669</v>
      </c>
      <c r="C266" s="1159"/>
      <c r="D266" s="574"/>
      <c r="E266" s="575"/>
      <c r="F266" s="576"/>
      <c r="G266" s="1143"/>
      <c r="H266" s="1144"/>
      <c r="I266" s="512"/>
    </row>
    <row r="267" spans="1:9" ht="15.75" hidden="1" customHeight="1">
      <c r="A267" s="565">
        <v>2</v>
      </c>
      <c r="B267" s="1158" t="s">
        <v>670</v>
      </c>
      <c r="C267" s="1159"/>
      <c r="D267" s="574"/>
      <c r="E267" s="575"/>
      <c r="F267" s="576"/>
      <c r="G267" s="1143"/>
      <c r="H267" s="1144"/>
    </row>
    <row r="268" spans="1:9" ht="15.75" hidden="1" customHeight="1">
      <c r="A268" s="565">
        <v>3</v>
      </c>
      <c r="B268" s="571" t="s">
        <v>671</v>
      </c>
      <c r="C268" s="573"/>
      <c r="D268" s="574"/>
      <c r="E268" s="575"/>
      <c r="F268" s="576"/>
      <c r="G268" s="1143"/>
      <c r="H268" s="1144"/>
      <c r="I268" s="512"/>
    </row>
    <row r="269" spans="1:9" ht="16.5" hidden="1" customHeight="1">
      <c r="A269" s="565">
        <v>4</v>
      </c>
      <c r="B269" s="571" t="s">
        <v>672</v>
      </c>
      <c r="C269" s="573"/>
      <c r="D269" s="574"/>
      <c r="E269" s="575"/>
      <c r="F269" s="576"/>
      <c r="G269" s="1143"/>
      <c r="H269" s="1144"/>
      <c r="I269" s="512"/>
    </row>
    <row r="270" spans="1:9" hidden="1">
      <c r="A270" s="565">
        <v>5</v>
      </c>
      <c r="B270" s="571" t="s">
        <v>673</v>
      </c>
      <c r="C270" s="573"/>
      <c r="D270" s="574"/>
      <c r="E270" s="575"/>
      <c r="F270" s="576"/>
      <c r="G270" s="1143"/>
      <c r="H270" s="1144"/>
      <c r="I270" s="512"/>
    </row>
    <row r="271" spans="1:9" ht="19.5" hidden="1" customHeight="1">
      <c r="A271" s="565">
        <v>6</v>
      </c>
      <c r="B271" s="571" t="s">
        <v>685</v>
      </c>
      <c r="C271" s="573"/>
      <c r="D271" s="577"/>
      <c r="E271" s="578"/>
      <c r="F271" s="579"/>
      <c r="G271" s="1145"/>
      <c r="H271" s="1146"/>
      <c r="I271" s="512"/>
    </row>
    <row r="272" spans="1:9" ht="32.25" hidden="1" customHeight="1">
      <c r="A272" s="580"/>
      <c r="B272" s="1147" t="s">
        <v>674</v>
      </c>
      <c r="C272" s="1147"/>
      <c r="D272" s="1147"/>
      <c r="E272" s="1147"/>
      <c r="F272" s="1147"/>
      <c r="G272" s="1147"/>
      <c r="H272" s="1148"/>
      <c r="I272" s="512"/>
    </row>
    <row r="273" spans="1:9" ht="32.25" hidden="1" customHeight="1">
      <c r="A273" s="523"/>
      <c r="B273" s="590"/>
      <c r="C273" s="590"/>
      <c r="D273" s="590"/>
      <c r="E273" s="591"/>
      <c r="F273" s="591"/>
      <c r="G273" s="591"/>
      <c r="H273" s="591"/>
      <c r="I273" s="512"/>
    </row>
    <row r="274" spans="1:9" ht="32.25" hidden="1" customHeight="1">
      <c r="A274" s="523"/>
      <c r="B274" s="590"/>
      <c r="C274" s="590"/>
      <c r="D274" s="590"/>
      <c r="E274" s="591"/>
      <c r="F274" s="591"/>
      <c r="G274" s="591"/>
      <c r="H274" s="591"/>
      <c r="I274" s="512"/>
    </row>
    <row r="275" spans="1:9" ht="32.25" hidden="1" customHeight="1">
      <c r="A275" s="523"/>
      <c r="B275" s="590"/>
      <c r="C275" s="590"/>
      <c r="D275" s="590"/>
      <c r="E275" s="591"/>
      <c r="F275" s="591"/>
      <c r="G275" s="591"/>
      <c r="H275" s="591"/>
      <c r="I275" s="512"/>
    </row>
    <row r="276" spans="1:9" ht="32.25" hidden="1" customHeight="1">
      <c r="A276" s="523"/>
      <c r="B276" s="590"/>
      <c r="C276" s="590"/>
      <c r="D276" s="590"/>
      <c r="E276" s="591"/>
      <c r="F276" s="591"/>
      <c r="G276" s="591"/>
      <c r="H276" s="591"/>
      <c r="I276" s="512"/>
    </row>
    <row r="277" spans="1:9" ht="20.25" hidden="1" customHeight="1">
      <c r="A277" s="563" t="s">
        <v>618</v>
      </c>
      <c r="B277" s="1002" t="s">
        <v>675</v>
      </c>
      <c r="C277" s="992"/>
      <c r="D277" s="992"/>
      <c r="E277" s="992"/>
      <c r="F277" s="992"/>
      <c r="G277" s="992"/>
      <c r="H277" s="992"/>
      <c r="I277" s="512"/>
    </row>
    <row r="278" spans="1:9" ht="19.5" hidden="1" customHeight="1">
      <c r="A278" s="563"/>
      <c r="B278" s="592"/>
      <c r="C278" s="587"/>
      <c r="D278" s="588"/>
      <c r="E278" s="1005" t="s">
        <v>662</v>
      </c>
      <c r="F278" s="1007" t="s">
        <v>663</v>
      </c>
      <c r="G278" s="1005" t="s">
        <v>664</v>
      </c>
      <c r="H278" s="1007"/>
      <c r="I278" s="512"/>
    </row>
    <row r="279" spans="1:9" ht="47.25" hidden="1" customHeight="1">
      <c r="A279" s="563"/>
      <c r="B279" s="592"/>
      <c r="C279" s="587"/>
      <c r="D279" s="522" t="s">
        <v>676</v>
      </c>
      <c r="E279" s="1149"/>
      <c r="F279" s="1150"/>
      <c r="G279" s="1149"/>
      <c r="H279" s="1150"/>
      <c r="I279" s="512"/>
    </row>
    <row r="280" spans="1:9" ht="17.25" hidden="1" customHeight="1">
      <c r="A280" s="565" t="s">
        <v>666</v>
      </c>
      <c r="B280" s="1014" t="s">
        <v>667</v>
      </c>
      <c r="C280" s="1008"/>
      <c r="D280" s="593"/>
      <c r="E280" s="1135"/>
      <c r="F280" s="1136"/>
      <c r="G280" s="1137"/>
      <c r="H280" s="1138"/>
      <c r="I280" s="512"/>
    </row>
    <row r="281" spans="1:9" ht="17.25" hidden="1" customHeight="1">
      <c r="A281" s="565"/>
      <c r="B281" s="1013" t="s">
        <v>684</v>
      </c>
      <c r="C281" s="1013"/>
      <c r="D281" s="1014"/>
      <c r="E281" s="567" t="s">
        <v>569</v>
      </c>
      <c r="F281" s="568"/>
      <c r="G281" s="568"/>
      <c r="H281" s="569"/>
      <c r="I281" s="512"/>
    </row>
    <row r="282" spans="1:9" ht="15.75" hidden="1" customHeight="1">
      <c r="A282" s="565">
        <v>1</v>
      </c>
      <c r="B282" s="1139" t="s">
        <v>669</v>
      </c>
      <c r="C282" s="1140"/>
      <c r="D282" s="596"/>
      <c r="E282" s="597"/>
      <c r="F282" s="598"/>
      <c r="G282" s="1141"/>
      <c r="H282" s="1142"/>
      <c r="I282" s="512"/>
    </row>
    <row r="283" spans="1:9" ht="15.75" hidden="1" customHeight="1">
      <c r="A283" s="565">
        <v>2</v>
      </c>
      <c r="B283" s="1139" t="s">
        <v>670</v>
      </c>
      <c r="C283" s="1140"/>
      <c r="D283" s="599"/>
      <c r="E283" s="575"/>
      <c r="F283" s="576"/>
      <c r="G283" s="1129"/>
      <c r="H283" s="1130"/>
    </row>
    <row r="284" spans="1:9" ht="15.75" hidden="1" customHeight="1">
      <c r="A284" s="565">
        <v>3</v>
      </c>
      <c r="B284" s="594" t="s">
        <v>671</v>
      </c>
      <c r="C284" s="595"/>
      <c r="D284" s="599"/>
      <c r="E284" s="575"/>
      <c r="F284" s="576"/>
      <c r="G284" s="1129"/>
      <c r="H284" s="1130"/>
      <c r="I284" s="512"/>
    </row>
    <row r="285" spans="1:9" ht="16.5" hidden="1" customHeight="1">
      <c r="A285" s="565">
        <v>4</v>
      </c>
      <c r="B285" s="594" t="s">
        <v>672</v>
      </c>
      <c r="C285" s="595"/>
      <c r="D285" s="599"/>
      <c r="E285" s="575"/>
      <c r="F285" s="576"/>
      <c r="G285" s="1129"/>
      <c r="H285" s="1130"/>
      <c r="I285" s="512"/>
    </row>
    <row r="286" spans="1:9" ht="15.75" hidden="1" customHeight="1">
      <c r="A286" s="565">
        <v>5</v>
      </c>
      <c r="B286" s="594" t="s">
        <v>673</v>
      </c>
      <c r="C286" s="595"/>
      <c r="D286" s="599"/>
      <c r="E286" s="575"/>
      <c r="F286" s="576"/>
      <c r="G286" s="1129"/>
      <c r="H286" s="1130"/>
      <c r="I286" s="512"/>
    </row>
    <row r="287" spans="1:9" hidden="1">
      <c r="A287" s="565">
        <v>6</v>
      </c>
      <c r="B287" s="594" t="s">
        <v>685</v>
      </c>
      <c r="C287" s="595"/>
      <c r="D287" s="600"/>
      <c r="E287" s="578"/>
      <c r="F287" s="579"/>
      <c r="G287" s="1131"/>
      <c r="H287" s="1132"/>
      <c r="I287" s="512"/>
    </row>
    <row r="288" spans="1:9" ht="49.5" hidden="1" customHeight="1">
      <c r="A288" s="565"/>
      <c r="B288" s="1157" t="s">
        <v>674</v>
      </c>
      <c r="C288" s="1147"/>
      <c r="D288" s="1147"/>
      <c r="E288" s="1147"/>
      <c r="F288" s="1147"/>
      <c r="G288" s="1147"/>
      <c r="H288" s="1148"/>
      <c r="I288" s="512"/>
    </row>
    <row r="289" spans="1:9" ht="16.5" hidden="1" customHeight="1">
      <c r="A289" s="601"/>
      <c r="B289" s="584"/>
      <c r="C289" s="584"/>
      <c r="D289" s="555"/>
      <c r="E289" s="555"/>
      <c r="F289" s="555"/>
      <c r="G289" s="555"/>
      <c r="H289" s="555"/>
      <c r="I289" s="512"/>
    </row>
    <row r="290" spans="1:9" ht="16.5" hidden="1" customHeight="1">
      <c r="A290" s="563" t="s">
        <v>678</v>
      </c>
      <c r="B290" s="986" t="s">
        <v>679</v>
      </c>
      <c r="C290" s="987"/>
      <c r="D290" s="585"/>
      <c r="E290" s="988"/>
      <c r="F290" s="989"/>
      <c r="G290" s="990"/>
      <c r="H290" s="991"/>
      <c r="I290" s="512"/>
    </row>
    <row r="291" spans="1:9" ht="28.5" hidden="1" customHeight="1">
      <c r="A291" s="563"/>
      <c r="B291" s="992"/>
      <c r="C291" s="986"/>
      <c r="D291" s="586"/>
      <c r="E291" s="993" t="s">
        <v>680</v>
      </c>
      <c r="F291" s="995"/>
      <c r="G291" s="1127" t="s">
        <v>662</v>
      </c>
      <c r="H291" s="1128"/>
      <c r="I291" s="512"/>
    </row>
    <row r="292" spans="1:9" ht="56.25" hidden="1" customHeight="1">
      <c r="A292" s="565"/>
      <c r="B292" s="976" t="s">
        <v>681</v>
      </c>
      <c r="C292" s="977"/>
      <c r="D292" s="572"/>
      <c r="E292" s="1123"/>
      <c r="F292" s="1124"/>
      <c r="G292" s="1125"/>
      <c r="H292" s="1125"/>
    </row>
    <row r="293" spans="1:9" ht="15.75" hidden="1" customHeight="1">
      <c r="A293" s="565"/>
      <c r="B293" s="996" t="s">
        <v>682</v>
      </c>
      <c r="C293" s="997"/>
      <c r="D293" s="582"/>
      <c r="E293" s="998"/>
      <c r="F293" s="999"/>
      <c r="G293" s="1000"/>
      <c r="H293" s="1001"/>
      <c r="I293" s="512"/>
    </row>
    <row r="294" spans="1:9" ht="66.75" hidden="1" customHeight="1">
      <c r="A294" s="565"/>
      <c r="B294" s="976" t="s">
        <v>683</v>
      </c>
      <c r="C294" s="977"/>
      <c r="D294" s="572"/>
      <c r="E294" s="1123"/>
      <c r="F294" s="1124"/>
      <c r="G294" s="1125"/>
      <c r="H294" s="1125"/>
      <c r="I294" s="512"/>
    </row>
    <row r="295" spans="1:9" ht="20.25" hidden="1" customHeight="1">
      <c r="A295" s="570"/>
      <c r="B295" s="602"/>
      <c r="C295" s="602"/>
      <c r="D295" s="603"/>
      <c r="E295" s="603"/>
      <c r="F295" s="603"/>
      <c r="G295" s="603"/>
      <c r="H295" s="603"/>
      <c r="I295" s="512"/>
    </row>
    <row r="296" spans="1:9" ht="32.25" hidden="1" customHeight="1">
      <c r="A296" s="523"/>
      <c r="B296" s="992" t="e">
        <f>IF(AND(#REF!=2,M198="2 or more"),"Name of Other Partner-2 of JV", "")</f>
        <v>#REF!</v>
      </c>
      <c r="C296" s="992"/>
      <c r="D296" s="992"/>
      <c r="E296" s="1154" t="e">
        <f>'[8]Name of Bidder'!C23</f>
        <v>#REF!</v>
      </c>
      <c r="F296" s="1155"/>
      <c r="G296" s="1155"/>
      <c r="H296" s="1156"/>
      <c r="I296" s="512"/>
    </row>
    <row r="297" spans="1:9" ht="29.25" hidden="1" customHeight="1">
      <c r="A297" s="523" t="s">
        <v>660</v>
      </c>
      <c r="B297" s="1002" t="s">
        <v>661</v>
      </c>
      <c r="C297" s="992"/>
      <c r="D297" s="992"/>
      <c r="E297" s="992"/>
      <c r="F297" s="992"/>
      <c r="G297" s="992"/>
      <c r="H297" s="992"/>
      <c r="I297" s="512"/>
    </row>
    <row r="298" spans="1:9" ht="19.5" hidden="1" customHeight="1">
      <c r="A298" s="563"/>
      <c r="B298" s="581"/>
      <c r="C298" s="587"/>
      <c r="D298" s="588"/>
      <c r="E298" s="1005" t="s">
        <v>662</v>
      </c>
      <c r="F298" s="1007" t="s">
        <v>663</v>
      </c>
      <c r="G298" s="1005" t="s">
        <v>664</v>
      </c>
      <c r="H298" s="1007"/>
      <c r="I298" s="512"/>
    </row>
    <row r="299" spans="1:9" ht="47.25" hidden="1" customHeight="1">
      <c r="A299" s="563"/>
      <c r="B299" s="581"/>
      <c r="C299" s="587"/>
      <c r="D299" s="522" t="s">
        <v>665</v>
      </c>
      <c r="E299" s="1149"/>
      <c r="F299" s="1150"/>
      <c r="G299" s="1149"/>
      <c r="H299" s="1150"/>
      <c r="I299" s="512"/>
    </row>
    <row r="300" spans="1:9" ht="17.25" hidden="1" customHeight="1">
      <c r="A300" s="565" t="s">
        <v>666</v>
      </c>
      <c r="B300" s="1012" t="s">
        <v>667</v>
      </c>
      <c r="C300" s="1151"/>
      <c r="D300" s="589"/>
      <c r="E300" s="1135"/>
      <c r="F300" s="1136"/>
      <c r="G300" s="1135"/>
      <c r="H300" s="1136"/>
      <c r="I300" s="512"/>
    </row>
    <row r="301" spans="1:9" ht="17.25" hidden="1" customHeight="1">
      <c r="A301" s="565"/>
      <c r="B301" s="1012" t="s">
        <v>684</v>
      </c>
      <c r="C301" s="1013"/>
      <c r="D301" s="1151"/>
      <c r="E301" s="567" t="s">
        <v>569</v>
      </c>
      <c r="F301" s="568"/>
      <c r="G301" s="568"/>
      <c r="H301" s="569"/>
      <c r="I301" s="512"/>
    </row>
    <row r="302" spans="1:9" ht="15.75" hidden="1" customHeight="1">
      <c r="A302" s="565">
        <v>1</v>
      </c>
      <c r="B302" s="1139" t="s">
        <v>669</v>
      </c>
      <c r="C302" s="1140"/>
      <c r="D302" s="604"/>
      <c r="E302" s="597"/>
      <c r="F302" s="598"/>
      <c r="G302" s="1152"/>
      <c r="H302" s="1153"/>
      <c r="I302" s="512"/>
    </row>
    <row r="303" spans="1:9" ht="15.75" hidden="1" customHeight="1">
      <c r="A303" s="565">
        <v>2</v>
      </c>
      <c r="B303" s="1139" t="s">
        <v>670</v>
      </c>
      <c r="C303" s="1140"/>
      <c r="D303" s="574"/>
      <c r="E303" s="575"/>
      <c r="F303" s="576"/>
      <c r="G303" s="1143"/>
      <c r="H303" s="1144"/>
    </row>
    <row r="304" spans="1:9" ht="15.75" hidden="1" customHeight="1">
      <c r="A304" s="565">
        <v>3</v>
      </c>
      <c r="B304" s="594" t="s">
        <v>671</v>
      </c>
      <c r="C304" s="595"/>
      <c r="D304" s="574"/>
      <c r="E304" s="575"/>
      <c r="F304" s="576"/>
      <c r="G304" s="1143"/>
      <c r="H304" s="1144"/>
      <c r="I304" s="512"/>
    </row>
    <row r="305" spans="1:9" ht="16.5" hidden="1" customHeight="1">
      <c r="A305" s="565">
        <v>4</v>
      </c>
      <c r="B305" s="594" t="s">
        <v>672</v>
      </c>
      <c r="C305" s="595"/>
      <c r="D305" s="574"/>
      <c r="E305" s="575"/>
      <c r="F305" s="576"/>
      <c r="G305" s="1143"/>
      <c r="H305" s="1144"/>
      <c r="I305" s="512"/>
    </row>
    <row r="306" spans="1:9" ht="15.75" hidden="1" customHeight="1">
      <c r="A306" s="565">
        <v>5</v>
      </c>
      <c r="B306" s="594" t="s">
        <v>673</v>
      </c>
      <c r="C306" s="595"/>
      <c r="D306" s="574"/>
      <c r="E306" s="575"/>
      <c r="F306" s="576"/>
      <c r="G306" s="1143"/>
      <c r="H306" s="1144"/>
      <c r="I306" s="512"/>
    </row>
    <row r="307" spans="1:9" hidden="1">
      <c r="A307" s="565">
        <v>6</v>
      </c>
      <c r="B307" s="594" t="s">
        <v>685</v>
      </c>
      <c r="C307" s="595"/>
      <c r="D307" s="577"/>
      <c r="E307" s="578"/>
      <c r="F307" s="579"/>
      <c r="G307" s="1145"/>
      <c r="H307" s="1146"/>
      <c r="I307" s="512"/>
    </row>
    <row r="308" spans="1:9" ht="32.25" hidden="1" customHeight="1">
      <c r="A308" s="580"/>
      <c r="B308" s="1147" t="s">
        <v>674</v>
      </c>
      <c r="C308" s="1147"/>
      <c r="D308" s="1147"/>
      <c r="E308" s="1147"/>
      <c r="F308" s="1147"/>
      <c r="G308" s="1147"/>
      <c r="H308" s="1148"/>
      <c r="I308" s="512"/>
    </row>
    <row r="309" spans="1:9" ht="32.25" hidden="1" customHeight="1">
      <c r="A309" s="523"/>
      <c r="B309" s="590"/>
      <c r="C309" s="590"/>
      <c r="D309" s="590"/>
      <c r="E309" s="591"/>
      <c r="F309" s="591"/>
      <c r="G309" s="591"/>
      <c r="H309" s="591"/>
      <c r="I309" s="512"/>
    </row>
    <row r="310" spans="1:9" ht="20.25" hidden="1" customHeight="1">
      <c r="A310" s="563" t="s">
        <v>618</v>
      </c>
      <c r="B310" s="1002" t="s">
        <v>675</v>
      </c>
      <c r="C310" s="992"/>
      <c r="D310" s="992"/>
      <c r="E310" s="992"/>
      <c r="F310" s="992"/>
      <c r="G310" s="992"/>
      <c r="H310" s="992"/>
      <c r="I310" s="512"/>
    </row>
    <row r="311" spans="1:9" ht="19.5" hidden="1" customHeight="1">
      <c r="A311" s="563"/>
      <c r="B311" s="592"/>
      <c r="C311" s="587"/>
      <c r="D311" s="588"/>
      <c r="E311" s="1005" t="s">
        <v>662</v>
      </c>
      <c r="F311" s="1007" t="s">
        <v>663</v>
      </c>
      <c r="G311" s="1005" t="s">
        <v>664</v>
      </c>
      <c r="H311" s="1007"/>
      <c r="I311" s="512"/>
    </row>
    <row r="312" spans="1:9" ht="47.25" hidden="1" customHeight="1">
      <c r="A312" s="563"/>
      <c r="B312" s="592"/>
      <c r="C312" s="587"/>
      <c r="D312" s="522" t="s">
        <v>676</v>
      </c>
      <c r="E312" s="1149"/>
      <c r="F312" s="1150"/>
      <c r="G312" s="1149"/>
      <c r="H312" s="1150"/>
      <c r="I312" s="512"/>
    </row>
    <row r="313" spans="1:9" ht="17.25" hidden="1" customHeight="1">
      <c r="A313" s="565" t="s">
        <v>666</v>
      </c>
      <c r="B313" s="1014" t="s">
        <v>667</v>
      </c>
      <c r="C313" s="1008"/>
      <c r="D313" s="593"/>
      <c r="E313" s="1135"/>
      <c r="F313" s="1136"/>
      <c r="G313" s="1137"/>
      <c r="H313" s="1138"/>
      <c r="I313" s="512"/>
    </row>
    <row r="314" spans="1:9" ht="17.25" hidden="1" customHeight="1">
      <c r="A314" s="565"/>
      <c r="B314" s="1013" t="s">
        <v>684</v>
      </c>
      <c r="C314" s="1013"/>
      <c r="D314" s="1014"/>
      <c r="E314" s="567" t="s">
        <v>569</v>
      </c>
      <c r="F314" s="568"/>
      <c r="G314" s="568"/>
      <c r="H314" s="569"/>
      <c r="I314" s="512"/>
    </row>
    <row r="315" spans="1:9" ht="15.75" hidden="1" customHeight="1">
      <c r="A315" s="565">
        <v>1</v>
      </c>
      <c r="B315" s="1139" t="s">
        <v>669</v>
      </c>
      <c r="C315" s="1140"/>
      <c r="D315" s="596"/>
      <c r="E315" s="597"/>
      <c r="F315" s="598"/>
      <c r="G315" s="1141"/>
      <c r="H315" s="1142"/>
      <c r="I315" s="512"/>
    </row>
    <row r="316" spans="1:9" ht="15.75" hidden="1" customHeight="1">
      <c r="A316" s="565">
        <v>2</v>
      </c>
      <c r="B316" s="1139" t="s">
        <v>670</v>
      </c>
      <c r="C316" s="1140"/>
      <c r="D316" s="599"/>
      <c r="E316" s="575"/>
      <c r="F316" s="576"/>
      <c r="G316" s="1129"/>
      <c r="H316" s="1130"/>
    </row>
    <row r="317" spans="1:9" ht="15.75" hidden="1" customHeight="1">
      <c r="A317" s="565">
        <v>3</v>
      </c>
      <c r="B317" s="594" t="s">
        <v>671</v>
      </c>
      <c r="C317" s="595"/>
      <c r="D317" s="599"/>
      <c r="E317" s="575"/>
      <c r="F317" s="576"/>
      <c r="G317" s="1129"/>
      <c r="H317" s="1130"/>
      <c r="I317" s="512"/>
    </row>
    <row r="318" spans="1:9" ht="16.5" hidden="1" customHeight="1">
      <c r="A318" s="565">
        <v>4</v>
      </c>
      <c r="B318" s="594" t="s">
        <v>672</v>
      </c>
      <c r="C318" s="595"/>
      <c r="D318" s="599"/>
      <c r="E318" s="575"/>
      <c r="F318" s="576"/>
      <c r="G318" s="1129"/>
      <c r="H318" s="1130"/>
      <c r="I318" s="512"/>
    </row>
    <row r="319" spans="1:9" ht="15.75" hidden="1" customHeight="1">
      <c r="A319" s="565">
        <v>5</v>
      </c>
      <c r="B319" s="594" t="s">
        <v>673</v>
      </c>
      <c r="C319" s="595"/>
      <c r="D319" s="599"/>
      <c r="E319" s="575"/>
      <c r="F319" s="576"/>
      <c r="G319" s="1129"/>
      <c r="H319" s="1130"/>
      <c r="I319" s="512"/>
    </row>
    <row r="320" spans="1:9" ht="15.75" hidden="1" customHeight="1">
      <c r="A320" s="565">
        <v>6</v>
      </c>
      <c r="B320" s="594" t="s">
        <v>685</v>
      </c>
      <c r="C320" s="595"/>
      <c r="D320" s="599"/>
      <c r="E320" s="575"/>
      <c r="F320" s="576"/>
      <c r="G320" s="1129"/>
      <c r="H320" s="1130"/>
      <c r="I320" s="512"/>
    </row>
    <row r="321" spans="1:9" ht="32.25" hidden="1" customHeight="1">
      <c r="A321" s="565"/>
      <c r="B321" s="985" t="s">
        <v>677</v>
      </c>
      <c r="C321" s="985"/>
      <c r="D321" s="600"/>
      <c r="E321" s="578"/>
      <c r="F321" s="579"/>
      <c r="G321" s="1131"/>
      <c r="H321" s="1132"/>
      <c r="I321" s="512"/>
    </row>
    <row r="322" spans="1:9" ht="32.25" hidden="1" customHeight="1">
      <c r="A322" s="580"/>
      <c r="B322" s="1133" t="s">
        <v>674</v>
      </c>
      <c r="C322" s="1133"/>
      <c r="D322" s="1133"/>
      <c r="E322" s="1133"/>
      <c r="F322" s="1133"/>
      <c r="G322" s="1133"/>
      <c r="H322" s="1134"/>
      <c r="I322" s="512"/>
    </row>
    <row r="323" spans="1:9" ht="16.5" hidden="1" customHeight="1">
      <c r="A323" s="583"/>
      <c r="B323" s="584"/>
      <c r="C323" s="584"/>
      <c r="D323" s="555"/>
      <c r="E323" s="555"/>
      <c r="F323" s="555"/>
      <c r="G323" s="555"/>
      <c r="H323" s="555"/>
      <c r="I323" s="512"/>
    </row>
    <row r="324" spans="1:9" ht="16.5" hidden="1" customHeight="1">
      <c r="A324" s="563" t="s">
        <v>678</v>
      </c>
      <c r="B324" s="987" t="s">
        <v>679</v>
      </c>
      <c r="C324" s="987"/>
      <c r="D324" s="585"/>
      <c r="E324" s="988"/>
      <c r="F324" s="989"/>
      <c r="G324" s="990"/>
      <c r="H324" s="991"/>
      <c r="I324" s="512"/>
    </row>
    <row r="325" spans="1:9" ht="28.5" hidden="1" customHeight="1">
      <c r="A325" s="563"/>
      <c r="B325" s="1002"/>
      <c r="C325" s="986"/>
      <c r="D325" s="586"/>
      <c r="E325" s="993" t="s">
        <v>680</v>
      </c>
      <c r="F325" s="995"/>
      <c r="G325" s="1127" t="s">
        <v>662</v>
      </c>
      <c r="H325" s="1128"/>
      <c r="I325" s="512"/>
    </row>
    <row r="326" spans="1:9" ht="56.25" hidden="1" customHeight="1">
      <c r="A326" s="565"/>
      <c r="B326" s="977" t="s">
        <v>681</v>
      </c>
      <c r="C326" s="977"/>
      <c r="D326" s="572"/>
      <c r="E326" s="1123"/>
      <c r="F326" s="1124"/>
      <c r="G326" s="1125"/>
      <c r="H326" s="1125"/>
    </row>
    <row r="327" spans="1:9" ht="15.75" hidden="1" customHeight="1">
      <c r="A327" s="565"/>
      <c r="B327" s="997" t="s">
        <v>682</v>
      </c>
      <c r="C327" s="997"/>
      <c r="D327" s="582"/>
      <c r="E327" s="998"/>
      <c r="F327" s="999"/>
      <c r="G327" s="1000"/>
      <c r="H327" s="1001"/>
      <c r="I327" s="512"/>
    </row>
    <row r="328" spans="1:9" ht="49.5" hidden="1" customHeight="1">
      <c r="A328" s="565"/>
      <c r="B328" s="977" t="s">
        <v>683</v>
      </c>
      <c r="C328" s="977"/>
      <c r="D328" s="572"/>
      <c r="E328" s="1123"/>
      <c r="F328" s="1124"/>
      <c r="G328" s="1125"/>
      <c r="H328" s="1125"/>
      <c r="I328" s="512"/>
    </row>
    <row r="329" spans="1:9" ht="22.5" hidden="1" customHeight="1">
      <c r="A329" s="583"/>
      <c r="B329" s="602"/>
      <c r="C329" s="602"/>
      <c r="D329" s="603"/>
      <c r="E329" s="603"/>
      <c r="F329" s="603"/>
      <c r="G329" s="603"/>
      <c r="H329" s="603"/>
      <c r="I329" s="512"/>
    </row>
    <row r="330" spans="1:9" ht="17.25" hidden="1" customHeight="1">
      <c r="A330" s="605" t="s">
        <v>686</v>
      </c>
      <c r="B330" s="1126" t="s">
        <v>687</v>
      </c>
      <c r="C330" s="1126"/>
      <c r="D330" s="1126"/>
      <c r="E330" s="1126"/>
      <c r="F330" s="1126"/>
      <c r="G330" s="1126"/>
      <c r="H330" s="1126"/>
      <c r="I330" s="512"/>
    </row>
    <row r="331" spans="1:9" ht="12" hidden="1" customHeight="1">
      <c r="A331" s="512"/>
      <c r="B331" s="506"/>
      <c r="C331" s="506"/>
      <c r="D331" s="506"/>
      <c r="E331" s="506"/>
      <c r="F331" s="506"/>
      <c r="G331" s="506"/>
      <c r="H331" s="512"/>
      <c r="I331" s="512"/>
    </row>
    <row r="332" spans="1:9" ht="75" hidden="1" customHeight="1">
      <c r="A332" s="606"/>
      <c r="B332" s="1120" t="s">
        <v>688</v>
      </c>
      <c r="C332" s="1120"/>
      <c r="D332" s="1120"/>
      <c r="E332" s="1120"/>
      <c r="F332" s="1120"/>
      <c r="G332" s="1120"/>
      <c r="H332" s="1120"/>
      <c r="I332" s="512"/>
    </row>
    <row r="333" spans="1:9" ht="185.25" hidden="1" customHeight="1">
      <c r="A333" s="560"/>
      <c r="B333" s="1121" t="s">
        <v>689</v>
      </c>
      <c r="C333" s="1121"/>
      <c r="D333" s="1121"/>
      <c r="E333" s="1121"/>
      <c r="F333" s="1121"/>
      <c r="G333" s="1121"/>
      <c r="H333" s="1121"/>
    </row>
    <row r="334" spans="1:9" ht="40.15" hidden="1" customHeight="1">
      <c r="A334" s="560"/>
      <c r="B334" s="1120"/>
      <c r="C334" s="1120"/>
      <c r="D334" s="1120"/>
      <c r="E334" s="1120"/>
      <c r="F334" s="1120"/>
      <c r="G334" s="1120"/>
      <c r="H334" s="1120"/>
      <c r="I334" s="512"/>
    </row>
    <row r="335" spans="1:9" ht="9" hidden="1" customHeight="1">
      <c r="A335" s="512"/>
      <c r="B335" s="512"/>
      <c r="C335" s="512"/>
      <c r="D335" s="512"/>
      <c r="E335" s="512"/>
      <c r="F335" s="512"/>
      <c r="G335" s="512"/>
      <c r="H335" s="512"/>
      <c r="I335" s="512"/>
    </row>
    <row r="336" spans="1:9" ht="33.75" hidden="1" customHeight="1">
      <c r="A336" s="560"/>
      <c r="B336" s="1120"/>
      <c r="C336" s="1120"/>
      <c r="D336" s="1120"/>
      <c r="E336" s="1120"/>
      <c r="F336" s="1120"/>
      <c r="G336" s="1120"/>
      <c r="H336" s="1120"/>
      <c r="I336" s="512"/>
    </row>
    <row r="337" spans="1:9" hidden="1">
      <c r="B337" s="506"/>
      <c r="C337" s="506"/>
      <c r="D337" s="506"/>
      <c r="E337" s="506"/>
      <c r="F337" s="506"/>
      <c r="G337" s="506"/>
    </row>
    <row r="338" spans="1:9" ht="42" hidden="1" customHeight="1">
      <c r="A338" s="559"/>
      <c r="B338" s="1120"/>
      <c r="C338" s="1120"/>
      <c r="D338" s="1120"/>
      <c r="E338" s="1120"/>
      <c r="F338" s="1120"/>
      <c r="G338" s="1120"/>
      <c r="H338" s="1120"/>
      <c r="I338" s="512"/>
    </row>
    <row r="339" spans="1:9" hidden="1">
      <c r="A339" s="512"/>
      <c r="B339" s="512"/>
      <c r="C339" s="512"/>
      <c r="D339" s="512"/>
      <c r="E339" s="512"/>
      <c r="F339" s="512"/>
      <c r="G339" s="512"/>
      <c r="H339" s="512"/>
      <c r="I339" s="512"/>
    </row>
    <row r="340" spans="1:9" ht="19.5" hidden="1" customHeight="1">
      <c r="A340" s="559"/>
      <c r="B340" s="1120" t="s">
        <v>690</v>
      </c>
      <c r="C340" s="1120"/>
      <c r="D340" s="1120"/>
      <c r="E340" s="1120"/>
      <c r="F340" s="1120"/>
      <c r="G340" s="1120"/>
      <c r="H340" s="1120"/>
      <c r="I340" s="512"/>
    </row>
    <row r="341" spans="1:9" hidden="1">
      <c r="A341" s="512"/>
      <c r="B341" s="506"/>
      <c r="C341" s="506"/>
      <c r="D341" s="506"/>
      <c r="E341" s="506"/>
      <c r="F341" s="506"/>
      <c r="G341" s="506"/>
      <c r="H341" s="512"/>
      <c r="I341" s="512"/>
    </row>
    <row r="342" spans="1:9" ht="40.15" hidden="1" customHeight="1">
      <c r="A342" s="559" t="s">
        <v>366</v>
      </c>
      <c r="B342" s="1121" t="s">
        <v>691</v>
      </c>
      <c r="C342" s="1121"/>
      <c r="D342" s="1121"/>
      <c r="E342" s="1121"/>
      <c r="F342" s="1121"/>
      <c r="G342" s="1121"/>
      <c r="H342" s="1121"/>
      <c r="I342" s="512"/>
    </row>
    <row r="343" spans="1:9" hidden="1">
      <c r="A343" s="512"/>
      <c r="B343" s="506"/>
      <c r="C343" s="506"/>
      <c r="D343" s="506"/>
      <c r="E343" s="506"/>
      <c r="F343" s="506"/>
      <c r="G343" s="506"/>
      <c r="H343" s="512"/>
      <c r="I343" s="512"/>
    </row>
    <row r="344" spans="1:9" ht="90" hidden="1" customHeight="1">
      <c r="A344" s="559" t="s">
        <v>367</v>
      </c>
      <c r="B344" s="1121" t="s">
        <v>692</v>
      </c>
      <c r="C344" s="1121"/>
      <c r="D344" s="1121"/>
      <c r="E344" s="1121"/>
      <c r="F344" s="1121"/>
      <c r="G344" s="1121"/>
      <c r="H344" s="1121"/>
    </row>
    <row r="345" spans="1:9" hidden="1">
      <c r="A345" s="512"/>
      <c r="B345" s="512"/>
      <c r="C345" s="512"/>
      <c r="D345" s="512"/>
      <c r="E345" s="512"/>
      <c r="F345" s="512"/>
      <c r="G345" s="512"/>
      <c r="H345" s="512"/>
      <c r="I345" s="512"/>
    </row>
    <row r="346" spans="1:9" ht="48" hidden="1" customHeight="1">
      <c r="A346" s="559" t="s">
        <v>368</v>
      </c>
      <c r="B346" s="1120" t="s">
        <v>693</v>
      </c>
      <c r="C346" s="1120"/>
      <c r="D346" s="1120"/>
      <c r="E346" s="1120"/>
      <c r="F346" s="1120"/>
      <c r="G346" s="1120"/>
      <c r="H346" s="1120"/>
      <c r="I346" s="512"/>
    </row>
    <row r="347" spans="1:9" ht="17.25" hidden="1" customHeight="1">
      <c r="A347" s="512"/>
      <c r="B347" s="512"/>
      <c r="C347" s="512"/>
      <c r="D347" s="413"/>
      <c r="E347" s="512"/>
      <c r="F347" s="512"/>
      <c r="G347" s="512"/>
      <c r="H347" s="512"/>
      <c r="I347" s="512"/>
    </row>
    <row r="348" spans="1:9" ht="21" hidden="1" customHeight="1">
      <c r="A348" s="559" t="s">
        <v>369</v>
      </c>
      <c r="B348" s="1120" t="s">
        <v>694</v>
      </c>
      <c r="C348" s="1120"/>
      <c r="D348" s="1120"/>
      <c r="E348" s="1120"/>
      <c r="F348" s="1120"/>
      <c r="G348" s="1120"/>
      <c r="H348" s="1120"/>
      <c r="I348" s="512"/>
    </row>
    <row r="349" spans="1:9" ht="29.25" hidden="1" customHeight="1">
      <c r="A349" s="559"/>
      <c r="B349" s="1122" t="s">
        <v>695</v>
      </c>
      <c r="C349" s="1122"/>
      <c r="D349" s="1122"/>
      <c r="E349" s="1122"/>
      <c r="F349" s="1122"/>
      <c r="G349" s="1122"/>
      <c r="H349" s="1122"/>
      <c r="I349" s="512"/>
    </row>
    <row r="350" spans="1:9" ht="17.25" hidden="1" customHeight="1">
      <c r="A350" s="559"/>
      <c r="B350" s="607"/>
      <c r="C350" s="607"/>
      <c r="D350" s="607"/>
      <c r="E350" s="607"/>
      <c r="F350" s="607"/>
      <c r="G350" s="607"/>
      <c r="H350" s="607"/>
    </row>
    <row r="351" spans="1:9" ht="72" hidden="1" customHeight="1">
      <c r="A351" s="560">
        <v>4.0999999999999996</v>
      </c>
      <c r="B351" s="1118" t="s">
        <v>696</v>
      </c>
      <c r="C351" s="1118"/>
      <c r="D351" s="1118"/>
      <c r="E351" s="1118"/>
      <c r="F351" s="1118"/>
      <c r="G351" s="1118"/>
      <c r="H351" s="1118"/>
    </row>
    <row r="352" spans="1:9" ht="16.5" hidden="1" customHeight="1">
      <c r="A352" s="505" t="s">
        <v>613</v>
      </c>
      <c r="B352" s="1119" t="str">
        <f>"For  " &amp;B199</f>
        <v>For  Name of the Bidder</v>
      </c>
      <c r="C352" s="1119"/>
      <c r="D352" s="1119"/>
      <c r="E352" s="1119"/>
      <c r="F352" s="1119"/>
      <c r="G352" s="512"/>
      <c r="H352" s="512"/>
      <c r="I352" s="512"/>
    </row>
    <row r="353" spans="1:9" ht="15.75" hidden="1" customHeight="1">
      <c r="A353" s="512"/>
      <c r="B353" s="608" t="s">
        <v>19</v>
      </c>
      <c r="C353" s="1113"/>
      <c r="D353" s="1114"/>
      <c r="E353" s="1114"/>
      <c r="F353" s="1114"/>
      <c r="G353" s="1114"/>
      <c r="H353" s="1115"/>
      <c r="I353" s="512"/>
    </row>
    <row r="354" spans="1:9" ht="15.75" hidden="1" customHeight="1">
      <c r="A354" s="512"/>
      <c r="B354" s="608" t="s">
        <v>28</v>
      </c>
      <c r="C354" s="1113"/>
      <c r="D354" s="1114"/>
      <c r="E354" s="1114"/>
      <c r="F354" s="1114"/>
      <c r="G354" s="1114"/>
      <c r="H354" s="1115"/>
      <c r="I354" s="512"/>
    </row>
    <row r="355" spans="1:9" ht="15.75" hidden="1" customHeight="1">
      <c r="A355" s="512"/>
      <c r="B355" s="608" t="s">
        <v>484</v>
      </c>
      <c r="C355" s="1113"/>
      <c r="D355" s="1114"/>
      <c r="E355" s="1114"/>
      <c r="F355" s="1114"/>
      <c r="G355" s="1114"/>
      <c r="H355" s="1115"/>
      <c r="I355" s="512"/>
    </row>
    <row r="356" spans="1:9" ht="15.75" hidden="1" customHeight="1">
      <c r="A356" s="512"/>
      <c r="B356" s="608" t="s">
        <v>539</v>
      </c>
      <c r="C356" s="1113"/>
      <c r="D356" s="1114"/>
      <c r="E356" s="1114"/>
      <c r="F356" s="1114"/>
      <c r="G356" s="1114"/>
      <c r="H356" s="1115"/>
      <c r="I356" s="512"/>
    </row>
    <row r="357" spans="1:9" ht="15.75" hidden="1" customHeight="1">
      <c r="A357" s="512"/>
      <c r="B357" s="608" t="s">
        <v>485</v>
      </c>
      <c r="C357" s="1113"/>
      <c r="D357" s="1114"/>
      <c r="E357" s="1114"/>
      <c r="F357" s="1114"/>
      <c r="G357" s="1114"/>
      <c r="H357" s="1115"/>
      <c r="I357" s="512"/>
    </row>
    <row r="358" spans="1:9" ht="15.75" hidden="1" customHeight="1">
      <c r="A358" s="512"/>
      <c r="B358" s="608" t="s">
        <v>491</v>
      </c>
      <c r="C358" s="1113"/>
      <c r="D358" s="1114"/>
      <c r="E358" s="1114"/>
      <c r="F358" s="1114"/>
      <c r="G358" s="1114"/>
      <c r="H358" s="1115"/>
      <c r="I358" s="512"/>
    </row>
    <row r="359" spans="1:9" ht="15.75" hidden="1" customHeight="1">
      <c r="A359" s="512"/>
      <c r="B359" s="608" t="s">
        <v>697</v>
      </c>
      <c r="C359" s="1113"/>
      <c r="D359" s="1114"/>
      <c r="E359" s="1114"/>
      <c r="F359" s="1114"/>
      <c r="G359" s="1114"/>
      <c r="H359" s="1115"/>
      <c r="I359" s="512"/>
    </row>
    <row r="360" spans="1:9" ht="15.75" hidden="1" customHeight="1">
      <c r="A360" s="512"/>
      <c r="B360" s="608" t="s">
        <v>698</v>
      </c>
      <c r="C360" s="1113"/>
      <c r="D360" s="1114"/>
      <c r="E360" s="1114"/>
      <c r="F360" s="1114"/>
      <c r="G360" s="1114"/>
      <c r="H360" s="1115"/>
      <c r="I360" s="512"/>
    </row>
    <row r="361" spans="1:9" ht="15.75" hidden="1" customHeight="1">
      <c r="A361" s="512"/>
      <c r="B361" s="608" t="s">
        <v>699</v>
      </c>
      <c r="C361" s="1113"/>
      <c r="D361" s="1114"/>
      <c r="E361" s="1114"/>
      <c r="F361" s="1114"/>
      <c r="G361" s="1114"/>
      <c r="H361" s="1115"/>
      <c r="I361" s="512"/>
    </row>
    <row r="362" spans="1:9" ht="15.75" hidden="1" customHeight="1">
      <c r="A362" s="512"/>
      <c r="B362" s="608" t="s">
        <v>700</v>
      </c>
      <c r="C362" s="1113"/>
      <c r="D362" s="1114"/>
      <c r="E362" s="1114"/>
      <c r="F362" s="1114"/>
      <c r="G362" s="1114"/>
      <c r="H362" s="1115"/>
      <c r="I362" s="512"/>
    </row>
    <row r="363" spans="1:9" hidden="1">
      <c r="A363" s="512"/>
      <c r="B363" s="512"/>
      <c r="C363" s="512"/>
      <c r="D363" s="512"/>
      <c r="E363" s="512"/>
      <c r="F363" s="512"/>
      <c r="G363" s="512"/>
      <c r="H363" s="512"/>
      <c r="I363" s="512"/>
    </row>
    <row r="364" spans="1:9" ht="16.5" hidden="1" customHeight="1">
      <c r="A364" s="505" t="s">
        <v>618</v>
      </c>
      <c r="B364" s="1119" t="e">
        <f>"For  " &amp;B260</f>
        <v>#REF!</v>
      </c>
      <c r="C364" s="1119"/>
      <c r="D364" s="1119"/>
      <c r="E364" s="1119"/>
      <c r="F364" s="1119"/>
      <c r="G364" s="512"/>
      <c r="H364" s="512"/>
      <c r="I364" s="512"/>
    </row>
    <row r="365" spans="1:9" ht="15.75" hidden="1" customHeight="1">
      <c r="A365" s="512"/>
      <c r="B365" s="608" t="s">
        <v>19</v>
      </c>
      <c r="C365" s="1113"/>
      <c r="D365" s="1114"/>
      <c r="E365" s="1114"/>
      <c r="F365" s="1114"/>
      <c r="G365" s="1114"/>
      <c r="H365" s="1115"/>
      <c r="I365" s="512"/>
    </row>
    <row r="366" spans="1:9" ht="15.75" hidden="1" customHeight="1">
      <c r="A366" s="512"/>
      <c r="B366" s="608" t="s">
        <v>28</v>
      </c>
      <c r="C366" s="1113"/>
      <c r="D366" s="1114"/>
      <c r="E366" s="1114"/>
      <c r="F366" s="1114"/>
      <c r="G366" s="1114"/>
      <c r="H366" s="1115"/>
      <c r="I366" s="512"/>
    </row>
    <row r="367" spans="1:9" ht="15.75" hidden="1" customHeight="1">
      <c r="A367" s="512"/>
      <c r="B367" s="608" t="s">
        <v>484</v>
      </c>
      <c r="C367" s="1113"/>
      <c r="D367" s="1114"/>
      <c r="E367" s="1114"/>
      <c r="F367" s="1114"/>
      <c r="G367" s="1114"/>
      <c r="H367" s="1115"/>
      <c r="I367" s="512"/>
    </row>
    <row r="368" spans="1:9" ht="15.75" hidden="1" customHeight="1">
      <c r="A368" s="512"/>
      <c r="B368" s="608" t="s">
        <v>539</v>
      </c>
      <c r="C368" s="1113"/>
      <c r="D368" s="1114"/>
      <c r="E368" s="1114"/>
      <c r="F368" s="1114"/>
      <c r="G368" s="1114"/>
      <c r="H368" s="1115"/>
      <c r="I368" s="512"/>
    </row>
    <row r="369" spans="1:9" ht="15.75" hidden="1" customHeight="1">
      <c r="A369" s="512"/>
      <c r="B369" s="608" t="s">
        <v>485</v>
      </c>
      <c r="C369" s="1113"/>
      <c r="D369" s="1114"/>
      <c r="E369" s="1114"/>
      <c r="F369" s="1114"/>
      <c r="G369" s="1114"/>
      <c r="H369" s="1115"/>
      <c r="I369" s="512"/>
    </row>
    <row r="370" spans="1:9" ht="15.75" hidden="1" customHeight="1">
      <c r="A370" s="512"/>
      <c r="B370" s="608" t="s">
        <v>491</v>
      </c>
      <c r="C370" s="1113"/>
      <c r="D370" s="1114"/>
      <c r="E370" s="1114"/>
      <c r="F370" s="1114"/>
      <c r="G370" s="1114"/>
      <c r="H370" s="1115"/>
      <c r="I370" s="512"/>
    </row>
    <row r="371" spans="1:9" ht="15.75" hidden="1" customHeight="1">
      <c r="A371" s="512"/>
      <c r="B371" s="608" t="s">
        <v>697</v>
      </c>
      <c r="C371" s="1113"/>
      <c r="D371" s="1114"/>
      <c r="E371" s="1114"/>
      <c r="F371" s="1114"/>
      <c r="G371" s="1114"/>
      <c r="H371" s="1115"/>
      <c r="I371" s="512"/>
    </row>
    <row r="372" spans="1:9" ht="15.75" hidden="1" customHeight="1">
      <c r="A372" s="512"/>
      <c r="B372" s="608" t="s">
        <v>698</v>
      </c>
      <c r="C372" s="1113"/>
      <c r="D372" s="1114"/>
      <c r="E372" s="1114"/>
      <c r="F372" s="1114"/>
      <c r="G372" s="1114"/>
      <c r="H372" s="1115"/>
      <c r="I372" s="512"/>
    </row>
    <row r="373" spans="1:9" ht="15.75" hidden="1" customHeight="1">
      <c r="A373" s="512"/>
      <c r="B373" s="608" t="s">
        <v>699</v>
      </c>
      <c r="C373" s="1113"/>
      <c r="D373" s="1114"/>
      <c r="E373" s="1114"/>
      <c r="F373" s="1114"/>
      <c r="G373" s="1114"/>
      <c r="H373" s="1115"/>
      <c r="I373" s="512"/>
    </row>
    <row r="374" spans="1:9" ht="15.75" hidden="1" customHeight="1">
      <c r="A374" s="512"/>
      <c r="B374" s="608" t="s">
        <v>700</v>
      </c>
      <c r="C374" s="1113"/>
      <c r="D374" s="1114"/>
      <c r="E374" s="1114"/>
      <c r="F374" s="1114"/>
      <c r="G374" s="1114"/>
      <c r="H374" s="1115"/>
      <c r="I374" s="512"/>
    </row>
    <row r="375" spans="1:9" hidden="1">
      <c r="A375" s="512"/>
      <c r="B375" s="609"/>
      <c r="C375" s="610"/>
      <c r="D375" s="610"/>
      <c r="E375" s="610"/>
      <c r="F375" s="610"/>
      <c r="G375" s="610"/>
      <c r="H375" s="610"/>
      <c r="I375" s="512"/>
    </row>
    <row r="376" spans="1:9" ht="16.5" hidden="1" customHeight="1">
      <c r="A376" s="505" t="s">
        <v>678</v>
      </c>
      <c r="B376" s="1119" t="e">
        <f>"For  "&amp;B296</f>
        <v>#REF!</v>
      </c>
      <c r="C376" s="1119"/>
      <c r="D376" s="1119"/>
      <c r="E376" s="1119"/>
      <c r="F376" s="1119"/>
      <c r="G376" s="512"/>
      <c r="H376" s="512"/>
      <c r="I376" s="512"/>
    </row>
    <row r="377" spans="1:9" ht="15.75" hidden="1" customHeight="1">
      <c r="A377" s="512"/>
      <c r="B377" s="608" t="s">
        <v>19</v>
      </c>
      <c r="C377" s="1113"/>
      <c r="D377" s="1114"/>
      <c r="E377" s="1114"/>
      <c r="F377" s="1114"/>
      <c r="G377" s="1114"/>
      <c r="H377" s="1115"/>
      <c r="I377" s="512"/>
    </row>
    <row r="378" spans="1:9" ht="15.75" hidden="1" customHeight="1">
      <c r="A378" s="512"/>
      <c r="B378" s="608" t="s">
        <v>28</v>
      </c>
      <c r="C378" s="1113"/>
      <c r="D378" s="1114"/>
      <c r="E378" s="1114"/>
      <c r="F378" s="1114"/>
      <c r="G378" s="1114"/>
      <c r="H378" s="1115"/>
      <c r="I378" s="512"/>
    </row>
    <row r="379" spans="1:9" ht="15.75" hidden="1" customHeight="1">
      <c r="A379" s="512"/>
      <c r="B379" s="608" t="s">
        <v>484</v>
      </c>
      <c r="C379" s="1113"/>
      <c r="D379" s="1114"/>
      <c r="E379" s="1114"/>
      <c r="F379" s="1114"/>
      <c r="G379" s="1114"/>
      <c r="H379" s="1115"/>
      <c r="I379" s="512"/>
    </row>
    <row r="380" spans="1:9" ht="15.75" hidden="1" customHeight="1">
      <c r="A380" s="512"/>
      <c r="B380" s="608" t="s">
        <v>539</v>
      </c>
      <c r="C380" s="1113"/>
      <c r="D380" s="1114"/>
      <c r="E380" s="1114"/>
      <c r="F380" s="1114"/>
      <c r="G380" s="1114"/>
      <c r="H380" s="1115"/>
      <c r="I380" s="512"/>
    </row>
    <row r="381" spans="1:9" ht="15.75" hidden="1" customHeight="1">
      <c r="A381" s="512"/>
      <c r="B381" s="608" t="s">
        <v>485</v>
      </c>
      <c r="C381" s="1113"/>
      <c r="D381" s="1114"/>
      <c r="E381" s="1114"/>
      <c r="F381" s="1114"/>
      <c r="G381" s="1114"/>
      <c r="H381" s="1115"/>
      <c r="I381" s="512"/>
    </row>
    <row r="382" spans="1:9" ht="15.75" hidden="1" customHeight="1">
      <c r="A382" s="512"/>
      <c r="B382" s="608" t="s">
        <v>491</v>
      </c>
      <c r="C382" s="1113"/>
      <c r="D382" s="1114"/>
      <c r="E382" s="1114"/>
      <c r="F382" s="1114"/>
      <c r="G382" s="1114"/>
      <c r="H382" s="1115"/>
      <c r="I382" s="512"/>
    </row>
    <row r="383" spans="1:9" ht="15.75" hidden="1" customHeight="1">
      <c r="A383" s="512"/>
      <c r="B383" s="608" t="s">
        <v>697</v>
      </c>
      <c r="C383" s="1113"/>
      <c r="D383" s="1114"/>
      <c r="E383" s="1114"/>
      <c r="F383" s="1114"/>
      <c r="G383" s="1114"/>
      <c r="H383" s="1115"/>
      <c r="I383" s="512"/>
    </row>
    <row r="384" spans="1:9" ht="15.75" hidden="1" customHeight="1">
      <c r="A384" s="512"/>
      <c r="B384" s="608" t="s">
        <v>698</v>
      </c>
      <c r="C384" s="1113"/>
      <c r="D384" s="1114"/>
      <c r="E384" s="1114"/>
      <c r="F384" s="1114"/>
      <c r="G384" s="1114"/>
      <c r="H384" s="1115"/>
      <c r="I384" s="512"/>
    </row>
    <row r="385" spans="1:12" ht="15.75" hidden="1" customHeight="1">
      <c r="A385" s="512"/>
      <c r="B385" s="608" t="s">
        <v>699</v>
      </c>
      <c r="C385" s="1113"/>
      <c r="D385" s="1114"/>
      <c r="E385" s="1114"/>
      <c r="F385" s="1114"/>
      <c r="G385" s="1114"/>
      <c r="H385" s="1115"/>
      <c r="I385" s="512"/>
    </row>
    <row r="386" spans="1:12" ht="15.75" hidden="1" customHeight="1">
      <c r="A386" s="512"/>
      <c r="B386" s="608" t="s">
        <v>700</v>
      </c>
      <c r="C386" s="1113"/>
      <c r="D386" s="1114"/>
      <c r="E386" s="1114"/>
      <c r="F386" s="1114"/>
      <c r="G386" s="1114"/>
      <c r="H386" s="1115"/>
      <c r="I386" s="512"/>
    </row>
    <row r="387" spans="1:12" ht="27.75" customHeight="1">
      <c r="A387" s="750" t="s">
        <v>823</v>
      </c>
      <c r="B387" s="1116" t="s">
        <v>701</v>
      </c>
      <c r="C387" s="1116"/>
      <c r="D387" s="1116"/>
      <c r="E387" s="1116"/>
      <c r="F387" s="1116"/>
      <c r="G387" s="1116"/>
      <c r="H387" s="1116"/>
      <c r="I387" s="512"/>
    </row>
    <row r="388" spans="1:12" ht="42" customHeight="1">
      <c r="A388" s="708">
        <v>6.1</v>
      </c>
      <c r="B388" s="1117" t="s">
        <v>702</v>
      </c>
      <c r="C388" s="1117"/>
      <c r="D388" s="1117"/>
      <c r="E388" s="1117"/>
      <c r="F388" s="1117"/>
      <c r="G388" s="1117"/>
      <c r="H388" s="1117"/>
    </row>
    <row r="389" spans="1:12" ht="105.75" customHeight="1">
      <c r="A389" s="512"/>
      <c r="B389" s="560" t="s">
        <v>703</v>
      </c>
      <c r="C389" s="1118" t="s">
        <v>704</v>
      </c>
      <c r="D389" s="1118"/>
      <c r="E389" s="1118"/>
      <c r="F389" s="1118"/>
      <c r="G389" s="1118"/>
      <c r="H389" s="1118"/>
      <c r="I389" s="611"/>
    </row>
    <row r="390" spans="1:12" ht="78" customHeight="1">
      <c r="A390" s="512"/>
      <c r="B390" s="560" t="s">
        <v>486</v>
      </c>
      <c r="C390" s="1118" t="s">
        <v>705</v>
      </c>
      <c r="D390" s="1118"/>
      <c r="E390" s="1118"/>
      <c r="F390" s="1118"/>
      <c r="G390" s="1118"/>
      <c r="H390" s="1118"/>
      <c r="I390" s="512"/>
    </row>
    <row r="391" spans="1:12" ht="9" customHeight="1">
      <c r="A391" s="512"/>
      <c r="B391" s="512"/>
      <c r="C391" s="512"/>
      <c r="D391" s="512"/>
      <c r="E391" s="512"/>
      <c r="F391" s="512"/>
      <c r="G391" s="512"/>
      <c r="H391" s="512"/>
      <c r="I391" s="512"/>
    </row>
    <row r="392" spans="1:12" ht="23.25" customHeight="1">
      <c r="A392" s="708">
        <v>6.2</v>
      </c>
      <c r="B392" s="1118" t="s">
        <v>177</v>
      </c>
      <c r="C392" s="1118"/>
      <c r="D392" s="1118"/>
      <c r="E392" s="1118"/>
      <c r="F392" s="1118"/>
      <c r="G392" s="1118"/>
      <c r="H392" s="1118"/>
    </row>
    <row r="393" spans="1:12" ht="10.5" customHeight="1">
      <c r="A393" s="512"/>
      <c r="B393" s="512"/>
      <c r="C393" s="512"/>
      <c r="D393" s="512"/>
      <c r="E393" s="512"/>
      <c r="F393" s="512"/>
      <c r="G393" s="512"/>
      <c r="H393" s="512"/>
      <c r="I393" s="512"/>
    </row>
    <row r="394" spans="1:12" ht="24" customHeight="1">
      <c r="A394" s="356"/>
      <c r="B394" s="1106" t="s">
        <v>706</v>
      </c>
      <c r="C394" s="1106"/>
      <c r="D394" s="1106"/>
      <c r="E394" s="1106"/>
      <c r="F394" s="1106"/>
      <c r="G394" s="1106"/>
      <c r="H394" s="1106"/>
      <c r="I394" s="512"/>
    </row>
    <row r="395" spans="1:12" ht="32.25" customHeight="1">
      <c r="A395" s="612"/>
      <c r="B395" s="1107"/>
      <c r="C395" s="1108"/>
      <c r="D395" s="613" t="s">
        <v>707</v>
      </c>
      <c r="E395" s="1109"/>
      <c r="F395" s="1110"/>
      <c r="G395" s="1110"/>
      <c r="H395" s="1110"/>
      <c r="I395" s="517"/>
    </row>
    <row r="396" spans="1:12" ht="50.25" customHeight="1">
      <c r="A396" s="614" t="s">
        <v>613</v>
      </c>
      <c r="B396" s="1008" t="s">
        <v>708</v>
      </c>
      <c r="C396" s="1008"/>
      <c r="D396" s="615" t="s">
        <v>709</v>
      </c>
      <c r="E396" s="512"/>
      <c r="F396" s="512"/>
      <c r="G396" s="512"/>
      <c r="H396" s="512"/>
      <c r="I396" s="517"/>
    </row>
    <row r="397" spans="1:12" ht="21" customHeight="1">
      <c r="A397" s="616"/>
      <c r="B397" s="1111" t="s">
        <v>710</v>
      </c>
      <c r="C397" s="1112"/>
      <c r="D397" s="617"/>
      <c r="E397" s="512"/>
      <c r="F397" s="512"/>
      <c r="G397" s="512"/>
      <c r="H397" s="512"/>
      <c r="I397" s="558"/>
      <c r="J397" s="618"/>
      <c r="K397" s="619"/>
    </row>
    <row r="398" spans="1:12" ht="23.25" customHeight="1">
      <c r="A398" s="616"/>
      <c r="B398" s="1111" t="s">
        <v>711</v>
      </c>
      <c r="C398" s="1112"/>
      <c r="D398" s="617"/>
      <c r="E398" s="512"/>
      <c r="F398" s="512"/>
      <c r="G398" s="512"/>
      <c r="H398" s="512"/>
      <c r="I398" s="620"/>
      <c r="J398" s="621"/>
      <c r="K398" s="622"/>
    </row>
    <row r="399" spans="1:12" ht="21.75" customHeight="1">
      <c r="A399" s="616"/>
      <c r="B399" s="1111" t="s">
        <v>712</v>
      </c>
      <c r="C399" s="1112"/>
      <c r="D399" s="617"/>
      <c r="E399" s="512"/>
      <c r="F399" s="512"/>
      <c r="G399" s="512"/>
      <c r="H399" s="512"/>
      <c r="I399" s="558"/>
      <c r="J399" s="618"/>
      <c r="K399" s="619"/>
      <c r="L399" s="396"/>
    </row>
    <row r="400" spans="1:12" ht="20.25" customHeight="1">
      <c r="A400" s="616"/>
      <c r="B400" s="1111" t="s">
        <v>713</v>
      </c>
      <c r="C400" s="1112"/>
      <c r="D400" s="617"/>
      <c r="E400" s="512"/>
      <c r="F400" s="512"/>
      <c r="G400" s="512"/>
      <c r="H400" s="512"/>
      <c r="I400" s="558"/>
      <c r="J400" s="618"/>
      <c r="K400" s="619"/>
      <c r="L400" s="396"/>
    </row>
    <row r="401" spans="1:12" ht="21.75" customHeight="1">
      <c r="A401" s="616"/>
      <c r="B401" s="1015" t="s">
        <v>714</v>
      </c>
      <c r="C401" s="1017"/>
      <c r="D401" s="617"/>
      <c r="E401" s="512"/>
      <c r="F401" s="512"/>
      <c r="G401" s="512"/>
      <c r="H401" s="512"/>
      <c r="I401" s="558"/>
      <c r="J401" s="618"/>
      <c r="K401" s="619"/>
      <c r="L401" s="396"/>
    </row>
    <row r="402" spans="1:12" ht="16.5" customHeight="1">
      <c r="A402" s="512"/>
      <c r="B402" s="512"/>
      <c r="C402" s="512"/>
      <c r="D402" s="512"/>
      <c r="E402" s="512"/>
      <c r="F402" s="512"/>
      <c r="G402" s="512"/>
      <c r="H402" s="512"/>
      <c r="I402" s="517"/>
    </row>
    <row r="403" spans="1:12">
      <c r="A403" s="512"/>
      <c r="B403" s="512"/>
      <c r="C403" s="512"/>
      <c r="D403" s="512"/>
      <c r="E403" s="512"/>
      <c r="F403" s="512"/>
      <c r="G403" s="512"/>
      <c r="H403" s="512"/>
      <c r="I403" s="517"/>
    </row>
    <row r="404" spans="1:12">
      <c r="I404" s="623"/>
    </row>
    <row r="405" spans="1:12" ht="16.5">
      <c r="B405" s="394" t="s">
        <v>7</v>
      </c>
      <c r="C405" s="624" t="str">
        <f>'Names of Bidder'!D36&amp;"-"&amp; 'Names of Bidder'!E36&amp;"-" &amp;'Names of Bidder'!F36</f>
        <v>--</v>
      </c>
      <c r="F405" s="393" t="s">
        <v>5</v>
      </c>
      <c r="G405" s="394" t="str">
        <f>IF('Names of Bidder'!D33=0, "", 'Names of Bidder'!D33)</f>
        <v/>
      </c>
      <c r="H405" s="394"/>
      <c r="I405" s="394"/>
    </row>
    <row r="406" spans="1:12" ht="16.5">
      <c r="B406" s="394" t="s">
        <v>8</v>
      </c>
      <c r="C406" s="624" t="str">
        <f>IF('Names of Bidder'!D37=0, "", 'Names of Bidder'!D37)</f>
        <v/>
      </c>
      <c r="F406" s="393" t="s">
        <v>6</v>
      </c>
      <c r="G406" s="394" t="str">
        <f>IF('Names of Bidder'!D34=0, "", 'Names of Bidder'!D34)</f>
        <v/>
      </c>
      <c r="H406" s="394"/>
      <c r="I406" s="394"/>
    </row>
  </sheetData>
  <sheetProtection formatColumns="0" formatRows="0" selectLockedCells="1"/>
  <customSheetViews>
    <customSheetView guid="{D314147C-5D1F-4708-88D1-ED00ED145AD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828C0631-982A-44CB-A74F-55F2FDDC506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2"/>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5476C51C-4037-4B28-A818-10D7CDF0C66A}" scale="110" showPageBreaks="1" showGridLines="0" zeroValues="0" fitToPage="1" printArea="1" hiddenRows="1" hiddenColumns="1" view="pageBreakPreview" topLeftCell="A165">
      <selection activeCell="E175" sqref="E175"/>
      <pageMargins left="0.42" right="0.28999999999999998" top="0.4" bottom="0.31" header="0.32" footer="0.24"/>
      <printOptions horizontalCentered="1"/>
      <pageSetup paperSize="9" scale="65" fitToHeight="0" orientation="portrait" r:id="rId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5"/>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7"/>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7EBB8B67-2CD6-4E3C-A161-DC3169C5F596}"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0"/>
      <headerFooter alignWithMargins="0"/>
    </customSheetView>
    <customSheetView guid="{9739DC54-BBE5-4B85-B1E5-01CEFA6EE7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E329:H329 D395 E225:H225 E213:F213 E221:H221 E295:H295 E302:H307 E202 D262:D263 E264:H264 E262 G262 D298:D299 E300:H300 E298 G298 E266:H271 A25:H25 A32:H33 F215:F216 E224 E226 F212 D212 D201">
    <cfRule type="expression" dxfId="91" priority="32" stopIfTrue="1">
      <formula>$M$18="Sole Bidder"</formula>
    </cfRule>
  </conditionalFormatting>
  <conditionalFormatting sqref="A387 A375:H375 A330:H348 A350:H351 A349:B349">
    <cfRule type="expression" dxfId="90" priority="33" stopIfTrue="1">
      <formula>$M$18="Sole Bidder"</formula>
    </cfRule>
  </conditionalFormatting>
  <conditionalFormatting sqref="A215 D215 D302:H302 D204:F204 F215 D247 D235:F235 F247">
    <cfRule type="expression" dxfId="89" priority="34" stopIfTrue="1">
      <formula>$E$203="No"</formula>
    </cfRule>
  </conditionalFormatting>
  <conditionalFormatting sqref="A19">
    <cfRule type="expression" dxfId="88" priority="35" stopIfTrue="1">
      <formula>$M$18="Sole Bidder"</formula>
    </cfRule>
    <cfRule type="expression" dxfId="87" priority="36" stopIfTrue="1">
      <formula>$M$18=1</formula>
    </cfRule>
  </conditionalFormatting>
  <conditionalFormatting sqref="A260:H260 A273:C281 A288:C294 D273:H294">
    <cfRule type="expression" dxfId="86" priority="37" stopIfTrue="1">
      <formula>#REF!&lt;2</formula>
    </cfRule>
  </conditionalFormatting>
  <conditionalFormatting sqref="A296:H296 A309:C314 D309:H319 A321:H328">
    <cfRule type="expression" dxfId="85" priority="38" stopIfTrue="1">
      <formula>#REF!&lt;2</formula>
    </cfRule>
    <cfRule type="expression" dxfId="84" priority="39" stopIfTrue="1">
      <formula>$M$198=1</formula>
    </cfRule>
  </conditionalFormatting>
  <conditionalFormatting sqref="E395:F395 A364:H374">
    <cfRule type="expression" dxfId="83" priority="40" stopIfTrue="1">
      <formula>#REF!&lt;2</formula>
    </cfRule>
  </conditionalFormatting>
  <conditionalFormatting sqref="G395:H395 A376:H386">
    <cfRule type="expression" dxfId="82" priority="41" stopIfTrue="1">
      <formula>#REF!&lt;2</formula>
    </cfRule>
    <cfRule type="expression" dxfId="81" priority="42" stopIfTrue="1">
      <formula>$M$198=1</formula>
    </cfRule>
  </conditionalFormatting>
  <conditionalFormatting sqref="B19:H19 B18:F18">
    <cfRule type="expression" dxfId="80" priority="43" stopIfTrue="1">
      <formula>$M$20&lt;2</formula>
    </cfRule>
  </conditionalFormatting>
  <conditionalFormatting sqref="A22:H22">
    <cfRule type="expression" dxfId="79" priority="44" stopIfTrue="1">
      <formula>AND($M$20=2,$M$21="2 or more")</formula>
    </cfRule>
  </conditionalFormatting>
  <conditionalFormatting sqref="A20:H21">
    <cfRule type="expression" dxfId="78" priority="45" stopIfTrue="1">
      <formula>$M$20=2</formula>
    </cfRule>
  </conditionalFormatting>
  <conditionalFormatting sqref="A34:H34">
    <cfRule type="expression" dxfId="77" priority="46" stopIfTrue="1">
      <formula>$M$20&lt;2</formula>
    </cfRule>
  </conditionalFormatting>
  <conditionalFormatting sqref="E204:F204">
    <cfRule type="expression" dxfId="76" priority="30" stopIfTrue="1">
      <formula>$M$18="Sole Bidder"</formula>
    </cfRule>
  </conditionalFormatting>
  <conditionalFormatting sqref="A204">
    <cfRule type="expression" dxfId="75" priority="31" stopIfTrue="1">
      <formula>$E$203="No"</formula>
    </cfRule>
  </conditionalFormatting>
  <conditionalFormatting sqref="D320:H320">
    <cfRule type="expression" dxfId="74" priority="28" stopIfTrue="1">
      <formula>#REF!&lt;2</formula>
    </cfRule>
    <cfRule type="expression" dxfId="73" priority="29" stopIfTrue="1">
      <formula>$M$198=1</formula>
    </cfRule>
  </conditionalFormatting>
  <conditionalFormatting sqref="D397:D401">
    <cfRule type="expression" dxfId="72" priority="27" stopIfTrue="1">
      <formula>#REF!&lt;2</formula>
    </cfRule>
  </conditionalFormatting>
  <conditionalFormatting sqref="F203">
    <cfRule type="expression" dxfId="71" priority="26" stopIfTrue="1">
      <formula>$E$203="No"</formula>
    </cfRule>
  </conditionalFormatting>
  <conditionalFormatting sqref="F203">
    <cfRule type="expression" dxfId="70" priority="25" stopIfTrue="1">
      <formula>$M$18="Sole Bidder"</formula>
    </cfRule>
  </conditionalFormatting>
  <conditionalFormatting sqref="F217">
    <cfRule type="expression" dxfId="69" priority="23" stopIfTrue="1">
      <formula>$M$18="Sole Bidder"</formula>
    </cfRule>
  </conditionalFormatting>
  <conditionalFormatting sqref="F217">
    <cfRule type="expression" dxfId="68" priority="24" stopIfTrue="1">
      <formula>$E$203="No"</formula>
    </cfRule>
  </conditionalFormatting>
  <conditionalFormatting sqref="F218">
    <cfRule type="expression" dxfId="67" priority="21" stopIfTrue="1">
      <formula>$M$18="Sole Bidder"</formula>
    </cfRule>
  </conditionalFormatting>
  <conditionalFormatting sqref="F218">
    <cfRule type="expression" dxfId="66" priority="22" stopIfTrue="1">
      <formula>$E$203="No"</formula>
    </cfRule>
  </conditionalFormatting>
  <conditionalFormatting sqref="F219">
    <cfRule type="expression" dxfId="65" priority="19" stopIfTrue="1">
      <formula>$M$18="Sole Bidder"</formula>
    </cfRule>
  </conditionalFormatting>
  <conditionalFormatting sqref="F219">
    <cfRule type="expression" dxfId="64" priority="20" stopIfTrue="1">
      <formula>$E$203="No"</formula>
    </cfRule>
  </conditionalFormatting>
  <conditionalFormatting sqref="A188">
    <cfRule type="expression" dxfId="63" priority="14" stopIfTrue="1">
      <formula>$N$18="Sole Bidder"</formula>
    </cfRule>
  </conditionalFormatting>
  <conditionalFormatting sqref="E257:H257 D243:D244 E245:F245 E243:F243 E253:H253 D231:D232 E233 E231:F231 F247:F248 E256 E258">
    <cfRule type="expression" dxfId="62" priority="12" stopIfTrue="1">
      <formula>$M$18="Sole Bidder"</formula>
    </cfRule>
  </conditionalFormatting>
  <conditionalFormatting sqref="A247">
    <cfRule type="expression" dxfId="61" priority="13" stopIfTrue="1">
      <formula>$E$203="No"</formula>
    </cfRule>
  </conditionalFormatting>
  <conditionalFormatting sqref="E235:F235">
    <cfRule type="expression" dxfId="60" priority="10" stopIfTrue="1">
      <formula>$M$18="Sole Bidder"</formula>
    </cfRule>
  </conditionalFormatting>
  <conditionalFormatting sqref="A235">
    <cfRule type="expression" dxfId="59" priority="11" stopIfTrue="1">
      <formula>$E$203="No"</formula>
    </cfRule>
  </conditionalFormatting>
  <conditionalFormatting sqref="F234">
    <cfRule type="expression" dxfId="58" priority="9" stopIfTrue="1">
      <formula>$E$203="No"</formula>
    </cfRule>
  </conditionalFormatting>
  <conditionalFormatting sqref="F234">
    <cfRule type="expression" dxfId="57" priority="8" stopIfTrue="1">
      <formula>$M$18="Sole Bidder"</formula>
    </cfRule>
  </conditionalFormatting>
  <conditionalFormatting sqref="F249">
    <cfRule type="expression" dxfId="56" priority="6" stopIfTrue="1">
      <formula>$M$18="Sole Bidder"</formula>
    </cfRule>
  </conditionalFormatting>
  <conditionalFormatting sqref="F249">
    <cfRule type="expression" dxfId="55" priority="7" stopIfTrue="1">
      <formula>$E$203="No"</formula>
    </cfRule>
  </conditionalFormatting>
  <conditionalFormatting sqref="F250">
    <cfRule type="expression" dxfId="54" priority="4" stopIfTrue="1">
      <formula>$M$18="Sole Bidder"</formula>
    </cfRule>
  </conditionalFormatting>
  <conditionalFormatting sqref="F250">
    <cfRule type="expression" dxfId="53" priority="5" stopIfTrue="1">
      <formula>$E$203="No"</formula>
    </cfRule>
  </conditionalFormatting>
  <conditionalFormatting sqref="F251">
    <cfRule type="expression" dxfId="52" priority="2" stopIfTrue="1">
      <formula>$M$18="Sole Bidder"</formula>
    </cfRule>
  </conditionalFormatting>
  <conditionalFormatting sqref="F251">
    <cfRule type="expression" dxfId="51" priority="3" stopIfTrue="1">
      <formula>$E$203="No"</formula>
    </cfRule>
  </conditionalFormatting>
  <conditionalFormatting sqref="F201">
    <cfRule type="expression" dxfId="50" priority="1" stopIfTrue="1">
      <formula>$M$18="Sole Bidder"</formula>
    </cfRule>
  </conditionalFormatting>
  <dataValidations count="4">
    <dataValidation type="list" allowBlank="1" showInputMessage="1" showErrorMessage="1" sqref="G397:G401 E301 E265 E314 E281 E214 E203 G56:G57 D397:E401 F102:I102 F147:I147 E246 E234">
      <formula1>"Yes,No"</formula1>
    </dataValidation>
    <dataValidation type="list" allowBlank="1" showInputMessage="1" showErrorMessage="1" sqref="I136 I140 I138">
      <formula1>$S$136:$S$137</formula1>
    </dataValidation>
    <dataValidation type="list" allowBlank="1" showInputMessage="1" showErrorMessage="1" sqref="G74:I74">
      <formula1>"From  Bidder himself, From Qualified Manufacturer"</formula1>
    </dataValidation>
    <dataValidation type="list" allowBlank="1" showInputMessage="1" showErrorMessage="1" sqref="I183 I181 I185">
      <formula1>"YES,NO"</formula1>
    </dataValidation>
  </dataValidations>
  <printOptions horizontalCentered="1"/>
  <pageMargins left="0.42" right="0.28999999999999998" top="0.4" bottom="0.31" header="0.32" footer="0.24"/>
  <pageSetup paperSize="9" scale="64" fitToHeight="0" orientation="portrait" r:id="rId12"/>
  <headerFooter alignWithMargins="0"/>
  <rowBreaks count="2" manualBreakCount="2">
    <brk id="91" max="9" man="1"/>
    <brk id="134" max="9" man="1"/>
  </rowBreaks>
  <drawing r:id="rId13"/>
  <legacyDrawing r:id="rId14"/>
  <mc:AlternateContent xmlns:mc="http://schemas.openxmlformats.org/markup-compatibility/2006">
    <mc:Choice Requires="x14">
      <controls>
        <mc:AlternateContent xmlns:mc="http://schemas.openxmlformats.org/markup-compatibility/2006">
          <mc:Choice Requires="x14">
            <control shapeId="95253" r:id="rId15"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16"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17"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18"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19"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0"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1"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2"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3"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4" name="Check Box 30">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25" name="Check Box 31">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4" r:id="rId26"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27"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28"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29"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0"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31"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2"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3"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4" name="Check Box 184">
              <controlPr defaultSize="0" autoFill="0" autoLine="0" autoPict="0">
                <anchor moveWithCells="1" sizeWithCells="1">
                  <from>
                    <xdr:col>6</xdr:col>
                    <xdr:colOff>723900</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35"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36"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37"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38"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39"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0"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41"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2"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3"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4"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45"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46"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47"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48"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49"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0"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51"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2"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3"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4"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55"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56"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57"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58"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59"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0"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61"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62"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3"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4"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65"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66"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67"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68"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69"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0"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71"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2"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3"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4"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75"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76"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77"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78"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79"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0"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81"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2"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3"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4"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85"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86"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1201" t="str">
        <f>'Attach 3(JV)'!A1</f>
        <v>Specification No. :CC-CS/1020-WR1/TR-4118/3/G1</v>
      </c>
      <c r="B1" s="1201"/>
      <c r="C1" s="1201"/>
      <c r="D1" s="1201"/>
      <c r="E1" s="349" t="str">
        <f>"Attachment-3(QR) " &amp; 'Attach 3(JV)'!AT1</f>
        <v xml:space="preserve">Attachment-3(QR) </v>
      </c>
    </row>
    <row r="2" spans="1:9" ht="5.25" customHeight="1"/>
    <row r="3" spans="1:9" ht="93.75" customHeight="1">
      <c r="A3" s="1202" t="str">
        <f>'Attach 3(JV)'!A3</f>
        <v>Procurement of  400 / 93 / (93/√3) kV, 1-phase, 234 MVA new converter transformer at HVDC Back To Back Station under Procurement of Converter Transformer for Bhadravati HVDC Back to Back station</v>
      </c>
      <c r="B3" s="1203"/>
      <c r="C3" s="1203"/>
      <c r="D3" s="1203"/>
      <c r="E3" s="1203"/>
      <c r="F3" s="26"/>
      <c r="G3" s="27"/>
      <c r="H3" s="26"/>
    </row>
    <row r="4" spans="1:9" ht="20.100000000000001" customHeight="1">
      <c r="A4" s="28"/>
      <c r="H4" s="30"/>
      <c r="I4" s="10"/>
    </row>
    <row r="5" spans="1:9" ht="20.100000000000001" customHeight="1">
      <c r="A5" s="969" t="s">
        <v>360</v>
      </c>
      <c r="B5" s="969"/>
      <c r="C5" s="969"/>
      <c r="D5" s="969"/>
      <c r="E5" s="969"/>
      <c r="F5" s="31"/>
      <c r="H5" s="30"/>
      <c r="I5" s="12"/>
    </row>
    <row r="6" spans="1:9" ht="20.100000000000001" customHeight="1">
      <c r="A6" s="32"/>
      <c r="H6" s="30"/>
      <c r="I6" s="12"/>
    </row>
    <row r="7" spans="1:9" ht="20.100000000000001" customHeight="1">
      <c r="A7" s="33" t="str">
        <f>'Attach 3(JV)'!A7</f>
        <v>Bidder’s Name and Address  :</v>
      </c>
      <c r="E7" s="15" t="str">
        <f>'Attach 3(JV)'!E7</f>
        <v>To:</v>
      </c>
      <c r="H7" s="30"/>
      <c r="I7" s="12"/>
    </row>
    <row r="8" spans="1:9" ht="36" customHeight="1">
      <c r="A8" s="975" t="str">
        <f>'Attach 3(JV)'!A8</f>
        <v/>
      </c>
      <c r="B8" s="975"/>
      <c r="C8" s="975"/>
      <c r="D8" s="975"/>
      <c r="E8" s="136" t="str">
        <f>'Attach 3(JV)'!E8</f>
        <v>Contract Services</v>
      </c>
      <c r="H8" s="30"/>
      <c r="I8" s="12"/>
    </row>
    <row r="9" spans="1:9" ht="20.100000000000001" customHeight="1">
      <c r="A9" s="13" t="s">
        <v>355</v>
      </c>
      <c r="B9" s="972">
        <f>'Attach 3(JV)'!B9</f>
        <v>0</v>
      </c>
      <c r="C9" s="972"/>
      <c r="D9" s="972"/>
      <c r="E9" s="136" t="str">
        <f>'Attach 3(JV)'!E9</f>
        <v>Power Grid Corporation of India Ltd.,</v>
      </c>
      <c r="H9" s="30"/>
      <c r="I9" s="12"/>
    </row>
    <row r="10" spans="1:9" ht="20.100000000000001" customHeight="1">
      <c r="A10" s="13" t="s">
        <v>357</v>
      </c>
      <c r="B10" s="1205">
        <f>'Attach 3(JV)'!B10</f>
        <v>0</v>
      </c>
      <c r="C10" s="1205"/>
      <c r="D10" s="1205"/>
      <c r="E10" s="136" t="str">
        <f>'Attach 3(JV)'!E10</f>
        <v>"Saudamini", Plot No. 2, Sector 29</v>
      </c>
      <c r="H10" s="30"/>
      <c r="I10" s="12"/>
    </row>
    <row r="11" spans="1:9" ht="20.100000000000001" customHeight="1">
      <c r="B11" s="1205">
        <f>'Attach 3(JV)'!B11</f>
        <v>0</v>
      </c>
      <c r="C11" s="1205"/>
      <c r="D11" s="1205"/>
      <c r="E11" s="136" t="str">
        <f>'Attach 3(JV)'!E11</f>
        <v>Gurgaon (Haryana) - 122001</v>
      </c>
    </row>
    <row r="12" spans="1:9" ht="20.100000000000001" customHeight="1">
      <c r="A12" s="32"/>
      <c r="B12" s="1205">
        <f>'Attach 3(JV)'!B12</f>
        <v>0</v>
      </c>
      <c r="C12" s="1205"/>
      <c r="D12" s="1205"/>
      <c r="E12" s="15"/>
    </row>
    <row r="13" spans="1:9" ht="20.100000000000001" customHeight="1">
      <c r="A13" s="29" t="s">
        <v>350</v>
      </c>
      <c r="B13" s="96"/>
      <c r="C13" s="96"/>
      <c r="D13" s="96"/>
    </row>
    <row r="14" spans="1:9" ht="20.100000000000001" customHeight="1">
      <c r="A14" s="32"/>
      <c r="B14" s="96"/>
      <c r="C14" s="96"/>
      <c r="D14" s="96"/>
    </row>
    <row r="15" spans="1:9" ht="27.75" customHeight="1">
      <c r="A15" s="1204" t="s">
        <v>361</v>
      </c>
      <c r="B15" s="1204"/>
      <c r="C15" s="1204"/>
      <c r="D15" s="1204"/>
      <c r="E15" s="1204"/>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5" t="str">
        <f>'Attach 3(JV)'!B24</f>
        <v>--</v>
      </c>
      <c r="C22" s="33"/>
      <c r="D22" s="37" t="s">
        <v>5</v>
      </c>
      <c r="E22" s="272" t="str">
        <f>'Attach 3(JV)'!E24</f>
        <v/>
      </c>
    </row>
    <row r="23" spans="1:5" ht="33" customHeight="1">
      <c r="A23" s="36" t="s">
        <v>8</v>
      </c>
      <c r="B23" s="272" t="str">
        <f>'Attach 3(JV)'!B25</f>
        <v/>
      </c>
      <c r="C23" s="33"/>
      <c r="D23" s="37" t="s">
        <v>6</v>
      </c>
      <c r="E23" s="272"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D314147C-5D1F-4708-88D1-ED00ED145ADE}"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828C0631-982A-44CB-A74F-55F2FDDC506C}" scale="110" showPageBreaks="1" showGridLines="0" fitToPage="1" printArea="1" state="hidden" view="pageBreakPreview">
      <selection activeCell="D19" sqref="D19"/>
      <pageMargins left="0.75" right="0.63" top="0.57999999999999996" bottom="0.6" header="0.34" footer="0.35"/>
      <pageSetup scale="98" orientation="portrait" r:id="rId2"/>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4"/>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5"/>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9"/>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4"/>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4"/>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2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27"/>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28"/>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29"/>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31"/>
      <headerFooter alignWithMargins="0">
        <oddFooter>&amp;R&amp;"Book Antiqua,Bold"&amp;8 Page &amp;P of &amp;N</oddFooter>
      </headerFooter>
    </customSheetView>
    <customSheetView guid="{7EBB8B67-2CD6-4E3C-A161-DC3169C5F596}" scale="110" showPageBreaks="1" showGridLines="0" fitToPage="1" printArea="1" state="hidden" view="pageBreakPreview">
      <selection activeCell="D19" sqref="D19"/>
      <pageMargins left="0.75" right="0.63" top="0.57999999999999996" bottom="0.6" header="0.34" footer="0.35"/>
      <pageSetup scale="98" orientation="portrait" r:id="rId32"/>
      <headerFooter alignWithMargins="0">
        <oddFooter>&amp;R&amp;"Book Antiqua,Bold"&amp;8 Page &amp;P of &amp;N</oddFooter>
      </headerFooter>
    </customSheetView>
    <customSheetView guid="{9739DC54-BBE5-4B85-B1E5-01CEFA6EE78F}"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4"/>
  <headerFooter alignWithMargins="0">
    <oddFooter>&amp;R&amp;"Book Antiqua,Bold"&amp;8 Page &amp;P of &amp;N</oddFooter>
  </headerFooter>
  <drawing r:id="rId35"/>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Y364"/>
  <sheetViews>
    <sheetView showGridLines="0" showZeros="0" view="pageBreakPreview" topLeftCell="A45" zoomScale="85" zoomScaleNormal="100" zoomScaleSheetLayoutView="85" workbookViewId="0">
      <selection activeCell="I150" sqref="I150"/>
    </sheetView>
  </sheetViews>
  <sheetFormatPr defaultRowHeight="15.75"/>
  <cols>
    <col min="1" max="1" width="14.28515625" style="359" customWidth="1"/>
    <col min="2" max="2" width="13.85546875" style="359" customWidth="1"/>
    <col min="3" max="3" width="11.42578125" style="359" customWidth="1"/>
    <col min="4" max="4" width="27.85546875" style="359" customWidth="1"/>
    <col min="5" max="5" width="14.42578125" style="359" customWidth="1"/>
    <col min="6" max="6" width="21" style="359" customWidth="1"/>
    <col min="7" max="7" width="19.7109375" style="359" customWidth="1"/>
    <col min="8" max="8" width="18" style="359" customWidth="1"/>
    <col min="9" max="9" width="23.140625" style="359" customWidth="1"/>
    <col min="10" max="10" width="10.5703125" style="359" hidden="1" customWidth="1"/>
    <col min="11" max="11" width="10.28515625" style="359" hidden="1" customWidth="1"/>
    <col min="12" max="12" width="11.85546875" style="359" hidden="1" customWidth="1"/>
    <col min="13" max="13" width="34.5703125" style="359" hidden="1" customWidth="1"/>
    <col min="14" max="14" width="10.42578125" style="359" hidden="1" customWidth="1"/>
    <col min="15" max="15" width="11.42578125" style="359" hidden="1" customWidth="1"/>
    <col min="16" max="16" width="10.7109375" style="359" hidden="1" customWidth="1"/>
    <col min="17" max="17" width="13.7109375" style="359" hidden="1" customWidth="1"/>
    <col min="18" max="20" width="0" style="359" hidden="1" customWidth="1"/>
    <col min="21" max="21" width="13.5703125" style="359" hidden="1" customWidth="1"/>
    <col min="22" max="23" width="0" style="359" hidden="1" customWidth="1"/>
    <col min="24" max="24" width="4.7109375" style="359" hidden="1" customWidth="1"/>
    <col min="25" max="256" width="9.140625" style="359"/>
    <col min="257" max="257" width="14.28515625" style="359" customWidth="1"/>
    <col min="258" max="258" width="13.85546875" style="359" customWidth="1"/>
    <col min="259" max="259" width="11.42578125" style="359" customWidth="1"/>
    <col min="260" max="260" width="27.85546875" style="359" customWidth="1"/>
    <col min="261" max="261" width="14.42578125" style="359" customWidth="1"/>
    <col min="262" max="262" width="21" style="359" customWidth="1"/>
    <col min="263" max="263" width="19.7109375" style="359" customWidth="1"/>
    <col min="264" max="264" width="18" style="359" customWidth="1"/>
    <col min="265" max="265" width="23.140625" style="359" customWidth="1"/>
    <col min="266" max="280" width="0" style="359" hidden="1" customWidth="1"/>
    <col min="281" max="512" width="9.140625" style="359"/>
    <col min="513" max="513" width="14.28515625" style="359" customWidth="1"/>
    <col min="514" max="514" width="13.85546875" style="359" customWidth="1"/>
    <col min="515" max="515" width="11.42578125" style="359" customWidth="1"/>
    <col min="516" max="516" width="27.85546875" style="359" customWidth="1"/>
    <col min="517" max="517" width="14.42578125" style="359" customWidth="1"/>
    <col min="518" max="518" width="21" style="359" customWidth="1"/>
    <col min="519" max="519" width="19.7109375" style="359" customWidth="1"/>
    <col min="520" max="520" width="18" style="359" customWidth="1"/>
    <col min="521" max="521" width="23.140625" style="359" customWidth="1"/>
    <col min="522" max="536" width="0" style="359" hidden="1" customWidth="1"/>
    <col min="537" max="768" width="9.140625" style="359"/>
    <col min="769" max="769" width="14.28515625" style="359" customWidth="1"/>
    <col min="770" max="770" width="13.85546875" style="359" customWidth="1"/>
    <col min="771" max="771" width="11.42578125" style="359" customWidth="1"/>
    <col min="772" max="772" width="27.85546875" style="359" customWidth="1"/>
    <col min="773" max="773" width="14.42578125" style="359" customWidth="1"/>
    <col min="774" max="774" width="21" style="359" customWidth="1"/>
    <col min="775" max="775" width="19.7109375" style="359" customWidth="1"/>
    <col min="776" max="776" width="18" style="359" customWidth="1"/>
    <col min="777" max="777" width="23.140625" style="359" customWidth="1"/>
    <col min="778" max="792" width="0" style="359" hidden="1" customWidth="1"/>
    <col min="793" max="1024" width="9.140625" style="359"/>
    <col min="1025" max="1025" width="14.28515625" style="359" customWidth="1"/>
    <col min="1026" max="1026" width="13.85546875" style="359" customWidth="1"/>
    <col min="1027" max="1027" width="11.42578125" style="359" customWidth="1"/>
    <col min="1028" max="1028" width="27.85546875" style="359" customWidth="1"/>
    <col min="1029" max="1029" width="14.42578125" style="359" customWidth="1"/>
    <col min="1030" max="1030" width="21" style="359" customWidth="1"/>
    <col min="1031" max="1031" width="19.7109375" style="359" customWidth="1"/>
    <col min="1032" max="1032" width="18" style="359" customWidth="1"/>
    <col min="1033" max="1033" width="23.140625" style="359" customWidth="1"/>
    <col min="1034" max="1048" width="0" style="359" hidden="1" customWidth="1"/>
    <col min="1049" max="1280" width="9.140625" style="359"/>
    <col min="1281" max="1281" width="14.28515625" style="359" customWidth="1"/>
    <col min="1282" max="1282" width="13.85546875" style="359" customWidth="1"/>
    <col min="1283" max="1283" width="11.42578125" style="359" customWidth="1"/>
    <col min="1284" max="1284" width="27.85546875" style="359" customWidth="1"/>
    <col min="1285" max="1285" width="14.42578125" style="359" customWidth="1"/>
    <col min="1286" max="1286" width="21" style="359" customWidth="1"/>
    <col min="1287" max="1287" width="19.7109375" style="359" customWidth="1"/>
    <col min="1288" max="1288" width="18" style="359" customWidth="1"/>
    <col min="1289" max="1289" width="23.140625" style="359" customWidth="1"/>
    <col min="1290" max="1304" width="0" style="359" hidden="1" customWidth="1"/>
    <col min="1305" max="1536" width="9.140625" style="359"/>
    <col min="1537" max="1537" width="14.28515625" style="359" customWidth="1"/>
    <col min="1538" max="1538" width="13.85546875" style="359" customWidth="1"/>
    <col min="1539" max="1539" width="11.42578125" style="359" customWidth="1"/>
    <col min="1540" max="1540" width="27.85546875" style="359" customWidth="1"/>
    <col min="1541" max="1541" width="14.42578125" style="359" customWidth="1"/>
    <col min="1542" max="1542" width="21" style="359" customWidth="1"/>
    <col min="1543" max="1543" width="19.7109375" style="359" customWidth="1"/>
    <col min="1544" max="1544" width="18" style="359" customWidth="1"/>
    <col min="1545" max="1545" width="23.140625" style="359" customWidth="1"/>
    <col min="1546" max="1560" width="0" style="359" hidden="1" customWidth="1"/>
    <col min="1561" max="1792" width="9.140625" style="359"/>
    <col min="1793" max="1793" width="14.28515625" style="359" customWidth="1"/>
    <col min="1794" max="1794" width="13.85546875" style="359" customWidth="1"/>
    <col min="1795" max="1795" width="11.42578125" style="359" customWidth="1"/>
    <col min="1796" max="1796" width="27.85546875" style="359" customWidth="1"/>
    <col min="1797" max="1797" width="14.42578125" style="359" customWidth="1"/>
    <col min="1798" max="1798" width="21" style="359" customWidth="1"/>
    <col min="1799" max="1799" width="19.7109375" style="359" customWidth="1"/>
    <col min="1800" max="1800" width="18" style="359" customWidth="1"/>
    <col min="1801" max="1801" width="23.140625" style="359" customWidth="1"/>
    <col min="1802" max="1816" width="0" style="359" hidden="1" customWidth="1"/>
    <col min="1817" max="2048" width="9.140625" style="359"/>
    <col min="2049" max="2049" width="14.28515625" style="359" customWidth="1"/>
    <col min="2050" max="2050" width="13.85546875" style="359" customWidth="1"/>
    <col min="2051" max="2051" width="11.42578125" style="359" customWidth="1"/>
    <col min="2052" max="2052" width="27.85546875" style="359" customWidth="1"/>
    <col min="2053" max="2053" width="14.42578125" style="359" customWidth="1"/>
    <col min="2054" max="2054" width="21" style="359" customWidth="1"/>
    <col min="2055" max="2055" width="19.7109375" style="359" customWidth="1"/>
    <col min="2056" max="2056" width="18" style="359" customWidth="1"/>
    <col min="2057" max="2057" width="23.140625" style="359" customWidth="1"/>
    <col min="2058" max="2072" width="0" style="359" hidden="1" customWidth="1"/>
    <col min="2073" max="2304" width="9.140625" style="359"/>
    <col min="2305" max="2305" width="14.28515625" style="359" customWidth="1"/>
    <col min="2306" max="2306" width="13.85546875" style="359" customWidth="1"/>
    <col min="2307" max="2307" width="11.42578125" style="359" customWidth="1"/>
    <col min="2308" max="2308" width="27.85546875" style="359" customWidth="1"/>
    <col min="2309" max="2309" width="14.42578125" style="359" customWidth="1"/>
    <col min="2310" max="2310" width="21" style="359" customWidth="1"/>
    <col min="2311" max="2311" width="19.7109375" style="359" customWidth="1"/>
    <col min="2312" max="2312" width="18" style="359" customWidth="1"/>
    <col min="2313" max="2313" width="23.140625" style="359" customWidth="1"/>
    <col min="2314" max="2328" width="0" style="359" hidden="1" customWidth="1"/>
    <col min="2329" max="2560" width="9.140625" style="359"/>
    <col min="2561" max="2561" width="14.28515625" style="359" customWidth="1"/>
    <col min="2562" max="2562" width="13.85546875" style="359" customWidth="1"/>
    <col min="2563" max="2563" width="11.42578125" style="359" customWidth="1"/>
    <col min="2564" max="2564" width="27.85546875" style="359" customWidth="1"/>
    <col min="2565" max="2565" width="14.42578125" style="359" customWidth="1"/>
    <col min="2566" max="2566" width="21" style="359" customWidth="1"/>
    <col min="2567" max="2567" width="19.7109375" style="359" customWidth="1"/>
    <col min="2568" max="2568" width="18" style="359" customWidth="1"/>
    <col min="2569" max="2569" width="23.140625" style="359" customWidth="1"/>
    <col min="2570" max="2584" width="0" style="359" hidden="1" customWidth="1"/>
    <col min="2585" max="2816" width="9.140625" style="359"/>
    <col min="2817" max="2817" width="14.28515625" style="359" customWidth="1"/>
    <col min="2818" max="2818" width="13.85546875" style="359" customWidth="1"/>
    <col min="2819" max="2819" width="11.42578125" style="359" customWidth="1"/>
    <col min="2820" max="2820" width="27.85546875" style="359" customWidth="1"/>
    <col min="2821" max="2821" width="14.42578125" style="359" customWidth="1"/>
    <col min="2822" max="2822" width="21" style="359" customWidth="1"/>
    <col min="2823" max="2823" width="19.7109375" style="359" customWidth="1"/>
    <col min="2824" max="2824" width="18" style="359" customWidth="1"/>
    <col min="2825" max="2825" width="23.140625" style="359" customWidth="1"/>
    <col min="2826" max="2840" width="0" style="359" hidden="1" customWidth="1"/>
    <col min="2841" max="3072" width="9.140625" style="359"/>
    <col min="3073" max="3073" width="14.28515625" style="359" customWidth="1"/>
    <col min="3074" max="3074" width="13.85546875" style="359" customWidth="1"/>
    <col min="3075" max="3075" width="11.42578125" style="359" customWidth="1"/>
    <col min="3076" max="3076" width="27.85546875" style="359" customWidth="1"/>
    <col min="3077" max="3077" width="14.42578125" style="359" customWidth="1"/>
    <col min="3078" max="3078" width="21" style="359" customWidth="1"/>
    <col min="3079" max="3079" width="19.7109375" style="359" customWidth="1"/>
    <col min="3080" max="3080" width="18" style="359" customWidth="1"/>
    <col min="3081" max="3081" width="23.140625" style="359" customWidth="1"/>
    <col min="3082" max="3096" width="0" style="359" hidden="1" customWidth="1"/>
    <col min="3097" max="3328" width="9.140625" style="359"/>
    <col min="3329" max="3329" width="14.28515625" style="359" customWidth="1"/>
    <col min="3330" max="3330" width="13.85546875" style="359" customWidth="1"/>
    <col min="3331" max="3331" width="11.42578125" style="359" customWidth="1"/>
    <col min="3332" max="3332" width="27.85546875" style="359" customWidth="1"/>
    <col min="3333" max="3333" width="14.42578125" style="359" customWidth="1"/>
    <col min="3334" max="3334" width="21" style="359" customWidth="1"/>
    <col min="3335" max="3335" width="19.7109375" style="359" customWidth="1"/>
    <col min="3336" max="3336" width="18" style="359" customWidth="1"/>
    <col min="3337" max="3337" width="23.140625" style="359" customWidth="1"/>
    <col min="3338" max="3352" width="0" style="359" hidden="1" customWidth="1"/>
    <col min="3353" max="3584" width="9.140625" style="359"/>
    <col min="3585" max="3585" width="14.28515625" style="359" customWidth="1"/>
    <col min="3586" max="3586" width="13.85546875" style="359" customWidth="1"/>
    <col min="3587" max="3587" width="11.42578125" style="359" customWidth="1"/>
    <col min="3588" max="3588" width="27.85546875" style="359" customWidth="1"/>
    <col min="3589" max="3589" width="14.42578125" style="359" customWidth="1"/>
    <col min="3590" max="3590" width="21" style="359" customWidth="1"/>
    <col min="3591" max="3591" width="19.7109375" style="359" customWidth="1"/>
    <col min="3592" max="3592" width="18" style="359" customWidth="1"/>
    <col min="3593" max="3593" width="23.140625" style="359" customWidth="1"/>
    <col min="3594" max="3608" width="0" style="359" hidden="1" customWidth="1"/>
    <col min="3609" max="3840" width="9.140625" style="359"/>
    <col min="3841" max="3841" width="14.28515625" style="359" customWidth="1"/>
    <col min="3842" max="3842" width="13.85546875" style="359" customWidth="1"/>
    <col min="3843" max="3843" width="11.42578125" style="359" customWidth="1"/>
    <col min="3844" max="3844" width="27.85546875" style="359" customWidth="1"/>
    <col min="3845" max="3845" width="14.42578125" style="359" customWidth="1"/>
    <col min="3846" max="3846" width="21" style="359" customWidth="1"/>
    <col min="3847" max="3847" width="19.7109375" style="359" customWidth="1"/>
    <col min="3848" max="3848" width="18" style="359" customWidth="1"/>
    <col min="3849" max="3849" width="23.140625" style="359" customWidth="1"/>
    <col min="3850" max="3864" width="0" style="359" hidden="1" customWidth="1"/>
    <col min="3865" max="4096" width="9.140625" style="359"/>
    <col min="4097" max="4097" width="14.28515625" style="359" customWidth="1"/>
    <col min="4098" max="4098" width="13.85546875" style="359" customWidth="1"/>
    <col min="4099" max="4099" width="11.42578125" style="359" customWidth="1"/>
    <col min="4100" max="4100" width="27.85546875" style="359" customWidth="1"/>
    <col min="4101" max="4101" width="14.42578125" style="359" customWidth="1"/>
    <col min="4102" max="4102" width="21" style="359" customWidth="1"/>
    <col min="4103" max="4103" width="19.7109375" style="359" customWidth="1"/>
    <col min="4104" max="4104" width="18" style="359" customWidth="1"/>
    <col min="4105" max="4105" width="23.140625" style="359" customWidth="1"/>
    <col min="4106" max="4120" width="0" style="359" hidden="1" customWidth="1"/>
    <col min="4121" max="4352" width="9.140625" style="359"/>
    <col min="4353" max="4353" width="14.28515625" style="359" customWidth="1"/>
    <col min="4354" max="4354" width="13.85546875" style="359" customWidth="1"/>
    <col min="4355" max="4355" width="11.42578125" style="359" customWidth="1"/>
    <col min="4356" max="4356" width="27.85546875" style="359" customWidth="1"/>
    <col min="4357" max="4357" width="14.42578125" style="359" customWidth="1"/>
    <col min="4358" max="4358" width="21" style="359" customWidth="1"/>
    <col min="4359" max="4359" width="19.7109375" style="359" customWidth="1"/>
    <col min="4360" max="4360" width="18" style="359" customWidth="1"/>
    <col min="4361" max="4361" width="23.140625" style="359" customWidth="1"/>
    <col min="4362" max="4376" width="0" style="359" hidden="1" customWidth="1"/>
    <col min="4377" max="4608" width="9.140625" style="359"/>
    <col min="4609" max="4609" width="14.28515625" style="359" customWidth="1"/>
    <col min="4610" max="4610" width="13.85546875" style="359" customWidth="1"/>
    <col min="4611" max="4611" width="11.42578125" style="359" customWidth="1"/>
    <col min="4612" max="4612" width="27.85546875" style="359" customWidth="1"/>
    <col min="4613" max="4613" width="14.42578125" style="359" customWidth="1"/>
    <col min="4614" max="4614" width="21" style="359" customWidth="1"/>
    <col min="4615" max="4615" width="19.7109375" style="359" customWidth="1"/>
    <col min="4616" max="4616" width="18" style="359" customWidth="1"/>
    <col min="4617" max="4617" width="23.140625" style="359" customWidth="1"/>
    <col min="4618" max="4632" width="0" style="359" hidden="1" customWidth="1"/>
    <col min="4633" max="4864" width="9.140625" style="359"/>
    <col min="4865" max="4865" width="14.28515625" style="359" customWidth="1"/>
    <col min="4866" max="4866" width="13.85546875" style="359" customWidth="1"/>
    <col min="4867" max="4867" width="11.42578125" style="359" customWidth="1"/>
    <col min="4868" max="4868" width="27.85546875" style="359" customWidth="1"/>
    <col min="4869" max="4869" width="14.42578125" style="359" customWidth="1"/>
    <col min="4870" max="4870" width="21" style="359" customWidth="1"/>
    <col min="4871" max="4871" width="19.7109375" style="359" customWidth="1"/>
    <col min="4872" max="4872" width="18" style="359" customWidth="1"/>
    <col min="4873" max="4873" width="23.140625" style="359" customWidth="1"/>
    <col min="4874" max="4888" width="0" style="359" hidden="1" customWidth="1"/>
    <col min="4889" max="5120" width="9.140625" style="359"/>
    <col min="5121" max="5121" width="14.28515625" style="359" customWidth="1"/>
    <col min="5122" max="5122" width="13.85546875" style="359" customWidth="1"/>
    <col min="5123" max="5123" width="11.42578125" style="359" customWidth="1"/>
    <col min="5124" max="5124" width="27.85546875" style="359" customWidth="1"/>
    <col min="5125" max="5125" width="14.42578125" style="359" customWidth="1"/>
    <col min="5126" max="5126" width="21" style="359" customWidth="1"/>
    <col min="5127" max="5127" width="19.7109375" style="359" customWidth="1"/>
    <col min="5128" max="5128" width="18" style="359" customWidth="1"/>
    <col min="5129" max="5129" width="23.140625" style="359" customWidth="1"/>
    <col min="5130" max="5144" width="0" style="359" hidden="1" customWidth="1"/>
    <col min="5145" max="5376" width="9.140625" style="359"/>
    <col min="5377" max="5377" width="14.28515625" style="359" customWidth="1"/>
    <col min="5378" max="5378" width="13.85546875" style="359" customWidth="1"/>
    <col min="5379" max="5379" width="11.42578125" style="359" customWidth="1"/>
    <col min="5380" max="5380" width="27.85546875" style="359" customWidth="1"/>
    <col min="5381" max="5381" width="14.42578125" style="359" customWidth="1"/>
    <col min="5382" max="5382" width="21" style="359" customWidth="1"/>
    <col min="5383" max="5383" width="19.7109375" style="359" customWidth="1"/>
    <col min="5384" max="5384" width="18" style="359" customWidth="1"/>
    <col min="5385" max="5385" width="23.140625" style="359" customWidth="1"/>
    <col min="5386" max="5400" width="0" style="359" hidden="1" customWidth="1"/>
    <col min="5401" max="5632" width="9.140625" style="359"/>
    <col min="5633" max="5633" width="14.28515625" style="359" customWidth="1"/>
    <col min="5634" max="5634" width="13.85546875" style="359" customWidth="1"/>
    <col min="5635" max="5635" width="11.42578125" style="359" customWidth="1"/>
    <col min="5636" max="5636" width="27.85546875" style="359" customWidth="1"/>
    <col min="5637" max="5637" width="14.42578125" style="359" customWidth="1"/>
    <col min="5638" max="5638" width="21" style="359" customWidth="1"/>
    <col min="5639" max="5639" width="19.7109375" style="359" customWidth="1"/>
    <col min="5640" max="5640" width="18" style="359" customWidth="1"/>
    <col min="5641" max="5641" width="23.140625" style="359" customWidth="1"/>
    <col min="5642" max="5656" width="0" style="359" hidden="1" customWidth="1"/>
    <col min="5657" max="5888" width="9.140625" style="359"/>
    <col min="5889" max="5889" width="14.28515625" style="359" customWidth="1"/>
    <col min="5890" max="5890" width="13.85546875" style="359" customWidth="1"/>
    <col min="5891" max="5891" width="11.42578125" style="359" customWidth="1"/>
    <col min="5892" max="5892" width="27.85546875" style="359" customWidth="1"/>
    <col min="5893" max="5893" width="14.42578125" style="359" customWidth="1"/>
    <col min="5894" max="5894" width="21" style="359" customWidth="1"/>
    <col min="5895" max="5895" width="19.7109375" style="359" customWidth="1"/>
    <col min="5896" max="5896" width="18" style="359" customWidth="1"/>
    <col min="5897" max="5897" width="23.140625" style="359" customWidth="1"/>
    <col min="5898" max="5912" width="0" style="359" hidden="1" customWidth="1"/>
    <col min="5913" max="6144" width="9.140625" style="359"/>
    <col min="6145" max="6145" width="14.28515625" style="359" customWidth="1"/>
    <col min="6146" max="6146" width="13.85546875" style="359" customWidth="1"/>
    <col min="6147" max="6147" width="11.42578125" style="359" customWidth="1"/>
    <col min="6148" max="6148" width="27.85546875" style="359" customWidth="1"/>
    <col min="6149" max="6149" width="14.42578125" style="359" customWidth="1"/>
    <col min="6150" max="6150" width="21" style="359" customWidth="1"/>
    <col min="6151" max="6151" width="19.7109375" style="359" customWidth="1"/>
    <col min="6152" max="6152" width="18" style="359" customWidth="1"/>
    <col min="6153" max="6153" width="23.140625" style="359" customWidth="1"/>
    <col min="6154" max="6168" width="0" style="359" hidden="1" customWidth="1"/>
    <col min="6169" max="6400" width="9.140625" style="359"/>
    <col min="6401" max="6401" width="14.28515625" style="359" customWidth="1"/>
    <col min="6402" max="6402" width="13.85546875" style="359" customWidth="1"/>
    <col min="6403" max="6403" width="11.42578125" style="359" customWidth="1"/>
    <col min="6404" max="6404" width="27.85546875" style="359" customWidth="1"/>
    <col min="6405" max="6405" width="14.42578125" style="359" customWidth="1"/>
    <col min="6406" max="6406" width="21" style="359" customWidth="1"/>
    <col min="6407" max="6407" width="19.7109375" style="359" customWidth="1"/>
    <col min="6408" max="6408" width="18" style="359" customWidth="1"/>
    <col min="6409" max="6409" width="23.140625" style="359" customWidth="1"/>
    <col min="6410" max="6424" width="0" style="359" hidden="1" customWidth="1"/>
    <col min="6425" max="6656" width="9.140625" style="359"/>
    <col min="6657" max="6657" width="14.28515625" style="359" customWidth="1"/>
    <col min="6658" max="6658" width="13.85546875" style="359" customWidth="1"/>
    <col min="6659" max="6659" width="11.42578125" style="359" customWidth="1"/>
    <col min="6660" max="6660" width="27.85546875" style="359" customWidth="1"/>
    <col min="6661" max="6661" width="14.42578125" style="359" customWidth="1"/>
    <col min="6662" max="6662" width="21" style="359" customWidth="1"/>
    <col min="6663" max="6663" width="19.7109375" style="359" customWidth="1"/>
    <col min="6664" max="6664" width="18" style="359" customWidth="1"/>
    <col min="6665" max="6665" width="23.140625" style="359" customWidth="1"/>
    <col min="6666" max="6680" width="0" style="359" hidden="1" customWidth="1"/>
    <col min="6681" max="6912" width="9.140625" style="359"/>
    <col min="6913" max="6913" width="14.28515625" style="359" customWidth="1"/>
    <col min="6914" max="6914" width="13.85546875" style="359" customWidth="1"/>
    <col min="6915" max="6915" width="11.42578125" style="359" customWidth="1"/>
    <col min="6916" max="6916" width="27.85546875" style="359" customWidth="1"/>
    <col min="6917" max="6917" width="14.42578125" style="359" customWidth="1"/>
    <col min="6918" max="6918" width="21" style="359" customWidth="1"/>
    <col min="6919" max="6919" width="19.7109375" style="359" customWidth="1"/>
    <col min="6920" max="6920" width="18" style="359" customWidth="1"/>
    <col min="6921" max="6921" width="23.140625" style="359" customWidth="1"/>
    <col min="6922" max="6936" width="0" style="359" hidden="1" customWidth="1"/>
    <col min="6937" max="7168" width="9.140625" style="359"/>
    <col min="7169" max="7169" width="14.28515625" style="359" customWidth="1"/>
    <col min="7170" max="7170" width="13.85546875" style="359" customWidth="1"/>
    <col min="7171" max="7171" width="11.42578125" style="359" customWidth="1"/>
    <col min="7172" max="7172" width="27.85546875" style="359" customWidth="1"/>
    <col min="7173" max="7173" width="14.42578125" style="359" customWidth="1"/>
    <col min="7174" max="7174" width="21" style="359" customWidth="1"/>
    <col min="7175" max="7175" width="19.7109375" style="359" customWidth="1"/>
    <col min="7176" max="7176" width="18" style="359" customWidth="1"/>
    <col min="7177" max="7177" width="23.140625" style="359" customWidth="1"/>
    <col min="7178" max="7192" width="0" style="359" hidden="1" customWidth="1"/>
    <col min="7193" max="7424" width="9.140625" style="359"/>
    <col min="7425" max="7425" width="14.28515625" style="359" customWidth="1"/>
    <col min="7426" max="7426" width="13.85546875" style="359" customWidth="1"/>
    <col min="7427" max="7427" width="11.42578125" style="359" customWidth="1"/>
    <col min="7428" max="7428" width="27.85546875" style="359" customWidth="1"/>
    <col min="7429" max="7429" width="14.42578125" style="359" customWidth="1"/>
    <col min="7430" max="7430" width="21" style="359" customWidth="1"/>
    <col min="7431" max="7431" width="19.7109375" style="359" customWidth="1"/>
    <col min="7432" max="7432" width="18" style="359" customWidth="1"/>
    <col min="7433" max="7433" width="23.140625" style="359" customWidth="1"/>
    <col min="7434" max="7448" width="0" style="359" hidden="1" customWidth="1"/>
    <col min="7449" max="7680" width="9.140625" style="359"/>
    <col min="7681" max="7681" width="14.28515625" style="359" customWidth="1"/>
    <col min="7682" max="7682" width="13.85546875" style="359" customWidth="1"/>
    <col min="7683" max="7683" width="11.42578125" style="359" customWidth="1"/>
    <col min="7684" max="7684" width="27.85546875" style="359" customWidth="1"/>
    <col min="7685" max="7685" width="14.42578125" style="359" customWidth="1"/>
    <col min="7686" max="7686" width="21" style="359" customWidth="1"/>
    <col min="7687" max="7687" width="19.7109375" style="359" customWidth="1"/>
    <col min="7688" max="7688" width="18" style="359" customWidth="1"/>
    <col min="7689" max="7689" width="23.140625" style="359" customWidth="1"/>
    <col min="7690" max="7704" width="0" style="359" hidden="1" customWidth="1"/>
    <col min="7705" max="7936" width="9.140625" style="359"/>
    <col min="7937" max="7937" width="14.28515625" style="359" customWidth="1"/>
    <col min="7938" max="7938" width="13.85546875" style="359" customWidth="1"/>
    <col min="7939" max="7939" width="11.42578125" style="359" customWidth="1"/>
    <col min="7940" max="7940" width="27.85546875" style="359" customWidth="1"/>
    <col min="7941" max="7941" width="14.42578125" style="359" customWidth="1"/>
    <col min="7942" max="7942" width="21" style="359" customWidth="1"/>
    <col min="7943" max="7943" width="19.7109375" style="359" customWidth="1"/>
    <col min="7944" max="7944" width="18" style="359" customWidth="1"/>
    <col min="7945" max="7945" width="23.140625" style="359" customWidth="1"/>
    <col min="7946" max="7960" width="0" style="359" hidden="1" customWidth="1"/>
    <col min="7961" max="8192" width="9.140625" style="359"/>
    <col min="8193" max="8193" width="14.28515625" style="359" customWidth="1"/>
    <col min="8194" max="8194" width="13.85546875" style="359" customWidth="1"/>
    <col min="8195" max="8195" width="11.42578125" style="359" customWidth="1"/>
    <col min="8196" max="8196" width="27.85546875" style="359" customWidth="1"/>
    <col min="8197" max="8197" width="14.42578125" style="359" customWidth="1"/>
    <col min="8198" max="8198" width="21" style="359" customWidth="1"/>
    <col min="8199" max="8199" width="19.7109375" style="359" customWidth="1"/>
    <col min="8200" max="8200" width="18" style="359" customWidth="1"/>
    <col min="8201" max="8201" width="23.140625" style="359" customWidth="1"/>
    <col min="8202" max="8216" width="0" style="359" hidden="1" customWidth="1"/>
    <col min="8217" max="8448" width="9.140625" style="359"/>
    <col min="8449" max="8449" width="14.28515625" style="359" customWidth="1"/>
    <col min="8450" max="8450" width="13.85546875" style="359" customWidth="1"/>
    <col min="8451" max="8451" width="11.42578125" style="359" customWidth="1"/>
    <col min="8452" max="8452" width="27.85546875" style="359" customWidth="1"/>
    <col min="8453" max="8453" width="14.42578125" style="359" customWidth="1"/>
    <col min="8454" max="8454" width="21" style="359" customWidth="1"/>
    <col min="8455" max="8455" width="19.7109375" style="359" customWidth="1"/>
    <col min="8456" max="8456" width="18" style="359" customWidth="1"/>
    <col min="8457" max="8457" width="23.140625" style="359" customWidth="1"/>
    <col min="8458" max="8472" width="0" style="359" hidden="1" customWidth="1"/>
    <col min="8473" max="8704" width="9.140625" style="359"/>
    <col min="8705" max="8705" width="14.28515625" style="359" customWidth="1"/>
    <col min="8706" max="8706" width="13.85546875" style="359" customWidth="1"/>
    <col min="8707" max="8707" width="11.42578125" style="359" customWidth="1"/>
    <col min="8708" max="8708" width="27.85546875" style="359" customWidth="1"/>
    <col min="8709" max="8709" width="14.42578125" style="359" customWidth="1"/>
    <col min="8710" max="8710" width="21" style="359" customWidth="1"/>
    <col min="8711" max="8711" width="19.7109375" style="359" customWidth="1"/>
    <col min="8712" max="8712" width="18" style="359" customWidth="1"/>
    <col min="8713" max="8713" width="23.140625" style="359" customWidth="1"/>
    <col min="8714" max="8728" width="0" style="359" hidden="1" customWidth="1"/>
    <col min="8729" max="8960" width="9.140625" style="359"/>
    <col min="8961" max="8961" width="14.28515625" style="359" customWidth="1"/>
    <col min="8962" max="8962" width="13.85546875" style="359" customWidth="1"/>
    <col min="8963" max="8963" width="11.42578125" style="359" customWidth="1"/>
    <col min="8964" max="8964" width="27.85546875" style="359" customWidth="1"/>
    <col min="8965" max="8965" width="14.42578125" style="359" customWidth="1"/>
    <col min="8966" max="8966" width="21" style="359" customWidth="1"/>
    <col min="8967" max="8967" width="19.7109375" style="359" customWidth="1"/>
    <col min="8968" max="8968" width="18" style="359" customWidth="1"/>
    <col min="8969" max="8969" width="23.140625" style="359" customWidth="1"/>
    <col min="8970" max="8984" width="0" style="359" hidden="1" customWidth="1"/>
    <col min="8985" max="9216" width="9.140625" style="359"/>
    <col min="9217" max="9217" width="14.28515625" style="359" customWidth="1"/>
    <col min="9218" max="9218" width="13.85546875" style="359" customWidth="1"/>
    <col min="9219" max="9219" width="11.42578125" style="359" customWidth="1"/>
    <col min="9220" max="9220" width="27.85546875" style="359" customWidth="1"/>
    <col min="9221" max="9221" width="14.42578125" style="359" customWidth="1"/>
    <col min="9222" max="9222" width="21" style="359" customWidth="1"/>
    <col min="9223" max="9223" width="19.7109375" style="359" customWidth="1"/>
    <col min="9224" max="9224" width="18" style="359" customWidth="1"/>
    <col min="9225" max="9225" width="23.140625" style="359" customWidth="1"/>
    <col min="9226" max="9240" width="0" style="359" hidden="1" customWidth="1"/>
    <col min="9241" max="9472" width="9.140625" style="359"/>
    <col min="9473" max="9473" width="14.28515625" style="359" customWidth="1"/>
    <col min="9474" max="9474" width="13.85546875" style="359" customWidth="1"/>
    <col min="9475" max="9475" width="11.42578125" style="359" customWidth="1"/>
    <col min="9476" max="9476" width="27.85546875" style="359" customWidth="1"/>
    <col min="9477" max="9477" width="14.42578125" style="359" customWidth="1"/>
    <col min="9478" max="9478" width="21" style="359" customWidth="1"/>
    <col min="9479" max="9479" width="19.7109375" style="359" customWidth="1"/>
    <col min="9480" max="9480" width="18" style="359" customWidth="1"/>
    <col min="9481" max="9481" width="23.140625" style="359" customWidth="1"/>
    <col min="9482" max="9496" width="0" style="359" hidden="1" customWidth="1"/>
    <col min="9497" max="9728" width="9.140625" style="359"/>
    <col min="9729" max="9729" width="14.28515625" style="359" customWidth="1"/>
    <col min="9730" max="9730" width="13.85546875" style="359" customWidth="1"/>
    <col min="9731" max="9731" width="11.42578125" style="359" customWidth="1"/>
    <col min="9732" max="9732" width="27.85546875" style="359" customWidth="1"/>
    <col min="9733" max="9733" width="14.42578125" style="359" customWidth="1"/>
    <col min="9734" max="9734" width="21" style="359" customWidth="1"/>
    <col min="9735" max="9735" width="19.7109375" style="359" customWidth="1"/>
    <col min="9736" max="9736" width="18" style="359" customWidth="1"/>
    <col min="9737" max="9737" width="23.140625" style="359" customWidth="1"/>
    <col min="9738" max="9752" width="0" style="359" hidden="1" customWidth="1"/>
    <col min="9753" max="9984" width="9.140625" style="359"/>
    <col min="9985" max="9985" width="14.28515625" style="359" customWidth="1"/>
    <col min="9986" max="9986" width="13.85546875" style="359" customWidth="1"/>
    <col min="9987" max="9987" width="11.42578125" style="359" customWidth="1"/>
    <col min="9988" max="9988" width="27.85546875" style="359" customWidth="1"/>
    <col min="9989" max="9989" width="14.42578125" style="359" customWidth="1"/>
    <col min="9990" max="9990" width="21" style="359" customWidth="1"/>
    <col min="9991" max="9991" width="19.7109375" style="359" customWidth="1"/>
    <col min="9992" max="9992" width="18" style="359" customWidth="1"/>
    <col min="9993" max="9993" width="23.140625" style="359" customWidth="1"/>
    <col min="9994" max="10008" width="0" style="359" hidden="1" customWidth="1"/>
    <col min="10009" max="10240" width="9.140625" style="359"/>
    <col min="10241" max="10241" width="14.28515625" style="359" customWidth="1"/>
    <col min="10242" max="10242" width="13.85546875" style="359" customWidth="1"/>
    <col min="10243" max="10243" width="11.42578125" style="359" customWidth="1"/>
    <col min="10244" max="10244" width="27.85546875" style="359" customWidth="1"/>
    <col min="10245" max="10245" width="14.42578125" style="359" customWidth="1"/>
    <col min="10246" max="10246" width="21" style="359" customWidth="1"/>
    <col min="10247" max="10247" width="19.7109375" style="359" customWidth="1"/>
    <col min="10248" max="10248" width="18" style="359" customWidth="1"/>
    <col min="10249" max="10249" width="23.140625" style="359" customWidth="1"/>
    <col min="10250" max="10264" width="0" style="359" hidden="1" customWidth="1"/>
    <col min="10265" max="10496" width="9.140625" style="359"/>
    <col min="10497" max="10497" width="14.28515625" style="359" customWidth="1"/>
    <col min="10498" max="10498" width="13.85546875" style="359" customWidth="1"/>
    <col min="10499" max="10499" width="11.42578125" style="359" customWidth="1"/>
    <col min="10500" max="10500" width="27.85546875" style="359" customWidth="1"/>
    <col min="10501" max="10501" width="14.42578125" style="359" customWidth="1"/>
    <col min="10502" max="10502" width="21" style="359" customWidth="1"/>
    <col min="10503" max="10503" width="19.7109375" style="359" customWidth="1"/>
    <col min="10504" max="10504" width="18" style="359" customWidth="1"/>
    <col min="10505" max="10505" width="23.140625" style="359" customWidth="1"/>
    <col min="10506" max="10520" width="0" style="359" hidden="1" customWidth="1"/>
    <col min="10521" max="10752" width="9.140625" style="359"/>
    <col min="10753" max="10753" width="14.28515625" style="359" customWidth="1"/>
    <col min="10754" max="10754" width="13.85546875" style="359" customWidth="1"/>
    <col min="10755" max="10755" width="11.42578125" style="359" customWidth="1"/>
    <col min="10756" max="10756" width="27.85546875" style="359" customWidth="1"/>
    <col min="10757" max="10757" width="14.42578125" style="359" customWidth="1"/>
    <col min="10758" max="10758" width="21" style="359" customWidth="1"/>
    <col min="10759" max="10759" width="19.7109375" style="359" customWidth="1"/>
    <col min="10760" max="10760" width="18" style="359" customWidth="1"/>
    <col min="10761" max="10761" width="23.140625" style="359" customWidth="1"/>
    <col min="10762" max="10776" width="0" style="359" hidden="1" customWidth="1"/>
    <col min="10777" max="11008" width="9.140625" style="359"/>
    <col min="11009" max="11009" width="14.28515625" style="359" customWidth="1"/>
    <col min="11010" max="11010" width="13.85546875" style="359" customWidth="1"/>
    <col min="11011" max="11011" width="11.42578125" style="359" customWidth="1"/>
    <col min="11012" max="11012" width="27.85546875" style="359" customWidth="1"/>
    <col min="11013" max="11013" width="14.42578125" style="359" customWidth="1"/>
    <col min="11014" max="11014" width="21" style="359" customWidth="1"/>
    <col min="11015" max="11015" width="19.7109375" style="359" customWidth="1"/>
    <col min="11016" max="11016" width="18" style="359" customWidth="1"/>
    <col min="11017" max="11017" width="23.140625" style="359" customWidth="1"/>
    <col min="11018" max="11032" width="0" style="359" hidden="1" customWidth="1"/>
    <col min="11033" max="11264" width="9.140625" style="359"/>
    <col min="11265" max="11265" width="14.28515625" style="359" customWidth="1"/>
    <col min="11266" max="11266" width="13.85546875" style="359" customWidth="1"/>
    <col min="11267" max="11267" width="11.42578125" style="359" customWidth="1"/>
    <col min="11268" max="11268" width="27.85546875" style="359" customWidth="1"/>
    <col min="11269" max="11269" width="14.42578125" style="359" customWidth="1"/>
    <col min="11270" max="11270" width="21" style="359" customWidth="1"/>
    <col min="11271" max="11271" width="19.7109375" style="359" customWidth="1"/>
    <col min="11272" max="11272" width="18" style="359" customWidth="1"/>
    <col min="11273" max="11273" width="23.140625" style="359" customWidth="1"/>
    <col min="11274" max="11288" width="0" style="359" hidden="1" customWidth="1"/>
    <col min="11289" max="11520" width="9.140625" style="359"/>
    <col min="11521" max="11521" width="14.28515625" style="359" customWidth="1"/>
    <col min="11522" max="11522" width="13.85546875" style="359" customWidth="1"/>
    <col min="11523" max="11523" width="11.42578125" style="359" customWidth="1"/>
    <col min="11524" max="11524" width="27.85546875" style="359" customWidth="1"/>
    <col min="11525" max="11525" width="14.42578125" style="359" customWidth="1"/>
    <col min="11526" max="11526" width="21" style="359" customWidth="1"/>
    <col min="11527" max="11527" width="19.7109375" style="359" customWidth="1"/>
    <col min="11528" max="11528" width="18" style="359" customWidth="1"/>
    <col min="11529" max="11529" width="23.140625" style="359" customWidth="1"/>
    <col min="11530" max="11544" width="0" style="359" hidden="1" customWidth="1"/>
    <col min="11545" max="11776" width="9.140625" style="359"/>
    <col min="11777" max="11777" width="14.28515625" style="359" customWidth="1"/>
    <col min="11778" max="11778" width="13.85546875" style="359" customWidth="1"/>
    <col min="11779" max="11779" width="11.42578125" style="359" customWidth="1"/>
    <col min="11780" max="11780" width="27.85546875" style="359" customWidth="1"/>
    <col min="11781" max="11781" width="14.42578125" style="359" customWidth="1"/>
    <col min="11782" max="11782" width="21" style="359" customWidth="1"/>
    <col min="11783" max="11783" width="19.7109375" style="359" customWidth="1"/>
    <col min="11784" max="11784" width="18" style="359" customWidth="1"/>
    <col min="11785" max="11785" width="23.140625" style="359" customWidth="1"/>
    <col min="11786" max="11800" width="0" style="359" hidden="1" customWidth="1"/>
    <col min="11801" max="12032" width="9.140625" style="359"/>
    <col min="12033" max="12033" width="14.28515625" style="359" customWidth="1"/>
    <col min="12034" max="12034" width="13.85546875" style="359" customWidth="1"/>
    <col min="12035" max="12035" width="11.42578125" style="359" customWidth="1"/>
    <col min="12036" max="12036" width="27.85546875" style="359" customWidth="1"/>
    <col min="12037" max="12037" width="14.42578125" style="359" customWidth="1"/>
    <col min="12038" max="12038" width="21" style="359" customWidth="1"/>
    <col min="12039" max="12039" width="19.7109375" style="359" customWidth="1"/>
    <col min="12040" max="12040" width="18" style="359" customWidth="1"/>
    <col min="12041" max="12041" width="23.140625" style="359" customWidth="1"/>
    <col min="12042" max="12056" width="0" style="359" hidden="1" customWidth="1"/>
    <col min="12057" max="12288" width="9.140625" style="359"/>
    <col min="12289" max="12289" width="14.28515625" style="359" customWidth="1"/>
    <col min="12290" max="12290" width="13.85546875" style="359" customWidth="1"/>
    <col min="12291" max="12291" width="11.42578125" style="359" customWidth="1"/>
    <col min="12292" max="12292" width="27.85546875" style="359" customWidth="1"/>
    <col min="12293" max="12293" width="14.42578125" style="359" customWidth="1"/>
    <col min="12294" max="12294" width="21" style="359" customWidth="1"/>
    <col min="12295" max="12295" width="19.7109375" style="359" customWidth="1"/>
    <col min="12296" max="12296" width="18" style="359" customWidth="1"/>
    <col min="12297" max="12297" width="23.140625" style="359" customWidth="1"/>
    <col min="12298" max="12312" width="0" style="359" hidden="1" customWidth="1"/>
    <col min="12313" max="12544" width="9.140625" style="359"/>
    <col min="12545" max="12545" width="14.28515625" style="359" customWidth="1"/>
    <col min="12546" max="12546" width="13.85546875" style="359" customWidth="1"/>
    <col min="12547" max="12547" width="11.42578125" style="359" customWidth="1"/>
    <col min="12548" max="12548" width="27.85546875" style="359" customWidth="1"/>
    <col min="12549" max="12549" width="14.42578125" style="359" customWidth="1"/>
    <col min="12550" max="12550" width="21" style="359" customWidth="1"/>
    <col min="12551" max="12551" width="19.7109375" style="359" customWidth="1"/>
    <col min="12552" max="12552" width="18" style="359" customWidth="1"/>
    <col min="12553" max="12553" width="23.140625" style="359" customWidth="1"/>
    <col min="12554" max="12568" width="0" style="359" hidden="1" customWidth="1"/>
    <col min="12569" max="12800" width="9.140625" style="359"/>
    <col min="12801" max="12801" width="14.28515625" style="359" customWidth="1"/>
    <col min="12802" max="12802" width="13.85546875" style="359" customWidth="1"/>
    <col min="12803" max="12803" width="11.42578125" style="359" customWidth="1"/>
    <col min="12804" max="12804" width="27.85546875" style="359" customWidth="1"/>
    <col min="12805" max="12805" width="14.42578125" style="359" customWidth="1"/>
    <col min="12806" max="12806" width="21" style="359" customWidth="1"/>
    <col min="12807" max="12807" width="19.7109375" style="359" customWidth="1"/>
    <col min="12808" max="12808" width="18" style="359" customWidth="1"/>
    <col min="12809" max="12809" width="23.140625" style="359" customWidth="1"/>
    <col min="12810" max="12824" width="0" style="359" hidden="1" customWidth="1"/>
    <col min="12825" max="13056" width="9.140625" style="359"/>
    <col min="13057" max="13057" width="14.28515625" style="359" customWidth="1"/>
    <col min="13058" max="13058" width="13.85546875" style="359" customWidth="1"/>
    <col min="13059" max="13059" width="11.42578125" style="359" customWidth="1"/>
    <col min="13060" max="13060" width="27.85546875" style="359" customWidth="1"/>
    <col min="13061" max="13061" width="14.42578125" style="359" customWidth="1"/>
    <col min="13062" max="13062" width="21" style="359" customWidth="1"/>
    <col min="13063" max="13063" width="19.7109375" style="359" customWidth="1"/>
    <col min="13064" max="13064" width="18" style="359" customWidth="1"/>
    <col min="13065" max="13065" width="23.140625" style="359" customWidth="1"/>
    <col min="13066" max="13080" width="0" style="359" hidden="1" customWidth="1"/>
    <col min="13081" max="13312" width="9.140625" style="359"/>
    <col min="13313" max="13313" width="14.28515625" style="359" customWidth="1"/>
    <col min="13314" max="13314" width="13.85546875" style="359" customWidth="1"/>
    <col min="13315" max="13315" width="11.42578125" style="359" customWidth="1"/>
    <col min="13316" max="13316" width="27.85546875" style="359" customWidth="1"/>
    <col min="13317" max="13317" width="14.42578125" style="359" customWidth="1"/>
    <col min="13318" max="13318" width="21" style="359" customWidth="1"/>
    <col min="13319" max="13319" width="19.7109375" style="359" customWidth="1"/>
    <col min="13320" max="13320" width="18" style="359" customWidth="1"/>
    <col min="13321" max="13321" width="23.140625" style="359" customWidth="1"/>
    <col min="13322" max="13336" width="0" style="359" hidden="1" customWidth="1"/>
    <col min="13337" max="13568" width="9.140625" style="359"/>
    <col min="13569" max="13569" width="14.28515625" style="359" customWidth="1"/>
    <col min="13570" max="13570" width="13.85546875" style="359" customWidth="1"/>
    <col min="13571" max="13571" width="11.42578125" style="359" customWidth="1"/>
    <col min="13572" max="13572" width="27.85546875" style="359" customWidth="1"/>
    <col min="13573" max="13573" width="14.42578125" style="359" customWidth="1"/>
    <col min="13574" max="13574" width="21" style="359" customWidth="1"/>
    <col min="13575" max="13575" width="19.7109375" style="359" customWidth="1"/>
    <col min="13576" max="13576" width="18" style="359" customWidth="1"/>
    <col min="13577" max="13577" width="23.140625" style="359" customWidth="1"/>
    <col min="13578" max="13592" width="0" style="359" hidden="1" customWidth="1"/>
    <col min="13593" max="13824" width="9.140625" style="359"/>
    <col min="13825" max="13825" width="14.28515625" style="359" customWidth="1"/>
    <col min="13826" max="13826" width="13.85546875" style="359" customWidth="1"/>
    <col min="13827" max="13827" width="11.42578125" style="359" customWidth="1"/>
    <col min="13828" max="13828" width="27.85546875" style="359" customWidth="1"/>
    <col min="13829" max="13829" width="14.42578125" style="359" customWidth="1"/>
    <col min="13830" max="13830" width="21" style="359" customWidth="1"/>
    <col min="13831" max="13831" width="19.7109375" style="359" customWidth="1"/>
    <col min="13832" max="13832" width="18" style="359" customWidth="1"/>
    <col min="13833" max="13833" width="23.140625" style="359" customWidth="1"/>
    <col min="13834" max="13848" width="0" style="359" hidden="1" customWidth="1"/>
    <col min="13849" max="14080" width="9.140625" style="359"/>
    <col min="14081" max="14081" width="14.28515625" style="359" customWidth="1"/>
    <col min="14082" max="14082" width="13.85546875" style="359" customWidth="1"/>
    <col min="14083" max="14083" width="11.42578125" style="359" customWidth="1"/>
    <col min="14084" max="14084" width="27.85546875" style="359" customWidth="1"/>
    <col min="14085" max="14085" width="14.42578125" style="359" customWidth="1"/>
    <col min="14086" max="14086" width="21" style="359" customWidth="1"/>
    <col min="14087" max="14087" width="19.7109375" style="359" customWidth="1"/>
    <col min="14088" max="14088" width="18" style="359" customWidth="1"/>
    <col min="14089" max="14089" width="23.140625" style="359" customWidth="1"/>
    <col min="14090" max="14104" width="0" style="359" hidden="1" customWidth="1"/>
    <col min="14105" max="14336" width="9.140625" style="359"/>
    <col min="14337" max="14337" width="14.28515625" style="359" customWidth="1"/>
    <col min="14338" max="14338" width="13.85546875" style="359" customWidth="1"/>
    <col min="14339" max="14339" width="11.42578125" style="359" customWidth="1"/>
    <col min="14340" max="14340" width="27.85546875" style="359" customWidth="1"/>
    <col min="14341" max="14341" width="14.42578125" style="359" customWidth="1"/>
    <col min="14342" max="14342" width="21" style="359" customWidth="1"/>
    <col min="14343" max="14343" width="19.7109375" style="359" customWidth="1"/>
    <col min="14344" max="14344" width="18" style="359" customWidth="1"/>
    <col min="14345" max="14345" width="23.140625" style="359" customWidth="1"/>
    <col min="14346" max="14360" width="0" style="359" hidden="1" customWidth="1"/>
    <col min="14361" max="14592" width="9.140625" style="359"/>
    <col min="14593" max="14593" width="14.28515625" style="359" customWidth="1"/>
    <col min="14594" max="14594" width="13.85546875" style="359" customWidth="1"/>
    <col min="14595" max="14595" width="11.42578125" style="359" customWidth="1"/>
    <col min="14596" max="14596" width="27.85546875" style="359" customWidth="1"/>
    <col min="14597" max="14597" width="14.42578125" style="359" customWidth="1"/>
    <col min="14598" max="14598" width="21" style="359" customWidth="1"/>
    <col min="14599" max="14599" width="19.7109375" style="359" customWidth="1"/>
    <col min="14600" max="14600" width="18" style="359" customWidth="1"/>
    <col min="14601" max="14601" width="23.140625" style="359" customWidth="1"/>
    <col min="14602" max="14616" width="0" style="359" hidden="1" customWidth="1"/>
    <col min="14617" max="14848" width="9.140625" style="359"/>
    <col min="14849" max="14849" width="14.28515625" style="359" customWidth="1"/>
    <col min="14850" max="14850" width="13.85546875" style="359" customWidth="1"/>
    <col min="14851" max="14851" width="11.42578125" style="359" customWidth="1"/>
    <col min="14852" max="14852" width="27.85546875" style="359" customWidth="1"/>
    <col min="14853" max="14853" width="14.42578125" style="359" customWidth="1"/>
    <col min="14854" max="14854" width="21" style="359" customWidth="1"/>
    <col min="14855" max="14855" width="19.7109375" style="359" customWidth="1"/>
    <col min="14856" max="14856" width="18" style="359" customWidth="1"/>
    <col min="14857" max="14857" width="23.140625" style="359" customWidth="1"/>
    <col min="14858" max="14872" width="0" style="359" hidden="1" customWidth="1"/>
    <col min="14873" max="15104" width="9.140625" style="359"/>
    <col min="15105" max="15105" width="14.28515625" style="359" customWidth="1"/>
    <col min="15106" max="15106" width="13.85546875" style="359" customWidth="1"/>
    <col min="15107" max="15107" width="11.42578125" style="359" customWidth="1"/>
    <col min="15108" max="15108" width="27.85546875" style="359" customWidth="1"/>
    <col min="15109" max="15109" width="14.42578125" style="359" customWidth="1"/>
    <col min="15110" max="15110" width="21" style="359" customWidth="1"/>
    <col min="15111" max="15111" width="19.7109375" style="359" customWidth="1"/>
    <col min="15112" max="15112" width="18" style="359" customWidth="1"/>
    <col min="15113" max="15113" width="23.140625" style="359" customWidth="1"/>
    <col min="15114" max="15128" width="0" style="359" hidden="1" customWidth="1"/>
    <col min="15129" max="15360" width="9.140625" style="359"/>
    <col min="15361" max="15361" width="14.28515625" style="359" customWidth="1"/>
    <col min="15362" max="15362" width="13.85546875" style="359" customWidth="1"/>
    <col min="15363" max="15363" width="11.42578125" style="359" customWidth="1"/>
    <col min="15364" max="15364" width="27.85546875" style="359" customWidth="1"/>
    <col min="15365" max="15365" width="14.42578125" style="359" customWidth="1"/>
    <col min="15366" max="15366" width="21" style="359" customWidth="1"/>
    <col min="15367" max="15367" width="19.7109375" style="359" customWidth="1"/>
    <col min="15368" max="15368" width="18" style="359" customWidth="1"/>
    <col min="15369" max="15369" width="23.140625" style="359" customWidth="1"/>
    <col min="15370" max="15384" width="0" style="359" hidden="1" customWidth="1"/>
    <col min="15385" max="15616" width="9.140625" style="359"/>
    <col min="15617" max="15617" width="14.28515625" style="359" customWidth="1"/>
    <col min="15618" max="15618" width="13.85546875" style="359" customWidth="1"/>
    <col min="15619" max="15619" width="11.42578125" style="359" customWidth="1"/>
    <col min="15620" max="15620" width="27.85546875" style="359" customWidth="1"/>
    <col min="15621" max="15621" width="14.42578125" style="359" customWidth="1"/>
    <col min="15622" max="15622" width="21" style="359" customWidth="1"/>
    <col min="15623" max="15623" width="19.7109375" style="359" customWidth="1"/>
    <col min="15624" max="15624" width="18" style="359" customWidth="1"/>
    <col min="15625" max="15625" width="23.140625" style="359" customWidth="1"/>
    <col min="15626" max="15640" width="0" style="359" hidden="1" customWidth="1"/>
    <col min="15641" max="15872" width="9.140625" style="359"/>
    <col min="15873" max="15873" width="14.28515625" style="359" customWidth="1"/>
    <col min="15874" max="15874" width="13.85546875" style="359" customWidth="1"/>
    <col min="15875" max="15875" width="11.42578125" style="359" customWidth="1"/>
    <col min="15876" max="15876" width="27.85546875" style="359" customWidth="1"/>
    <col min="15877" max="15877" width="14.42578125" style="359" customWidth="1"/>
    <col min="15878" max="15878" width="21" style="359" customWidth="1"/>
    <col min="15879" max="15879" width="19.7109375" style="359" customWidth="1"/>
    <col min="15880" max="15880" width="18" style="359" customWidth="1"/>
    <col min="15881" max="15881" width="23.140625" style="359" customWidth="1"/>
    <col min="15882" max="15896" width="0" style="359" hidden="1" customWidth="1"/>
    <col min="15897" max="16128" width="9.140625" style="359"/>
    <col min="16129" max="16129" width="14.28515625" style="359" customWidth="1"/>
    <col min="16130" max="16130" width="13.85546875" style="359" customWidth="1"/>
    <col min="16131" max="16131" width="11.42578125" style="359" customWidth="1"/>
    <col min="16132" max="16132" width="27.85546875" style="359" customWidth="1"/>
    <col min="16133" max="16133" width="14.42578125" style="359" customWidth="1"/>
    <col min="16134" max="16134" width="21" style="359" customWidth="1"/>
    <col min="16135" max="16135" width="19.7109375" style="359" customWidth="1"/>
    <col min="16136" max="16136" width="18" style="359" customWidth="1"/>
    <col min="16137" max="16137" width="23.140625" style="359" customWidth="1"/>
    <col min="16138" max="16152" width="0" style="359" hidden="1" customWidth="1"/>
    <col min="16153" max="16384" width="9.140625" style="359"/>
  </cols>
  <sheetData>
    <row r="1" spans="1:9" ht="24" customHeight="1">
      <c r="A1" s="398" t="str">
        <f>'Attach 3(JV)'!A1:D1</f>
        <v>Specification No. :CC-CS/1020-WR1/TR-4118/3/G1</v>
      </c>
      <c r="B1" s="416"/>
      <c r="C1" s="416"/>
      <c r="D1" s="416"/>
      <c r="E1" s="416"/>
      <c r="F1" s="416"/>
      <c r="G1" s="416"/>
      <c r="H1" s="357"/>
      <c r="I1" s="357" t="str">
        <f>"Attachment-3(QR) " &amp; '[11]Attach 3(JV)'!AU1</f>
        <v xml:space="preserve">Attachment-3(QR) </v>
      </c>
    </row>
    <row r="2" spans="1:9" ht="15.75" customHeight="1"/>
    <row r="3" spans="1:9" ht="70.5" customHeight="1">
      <c r="A3" s="1225" t="str">
        <f>'Attach 3(JV)'!A3:E3</f>
        <v>Procurement of  400 / 93 / (93/√3) kV, 1-phase, 234 MVA new converter transformer at HVDC Back To Back Station under Procurement of Converter Transformer for Bhadravati HVDC Back to Back station</v>
      </c>
      <c r="B3" s="1225"/>
      <c r="C3" s="1225"/>
      <c r="D3" s="1225"/>
      <c r="E3" s="1225"/>
      <c r="F3" s="1225"/>
      <c r="G3" s="1225"/>
      <c r="H3" s="1225"/>
      <c r="I3" s="1225"/>
    </row>
    <row r="5" spans="1:9" ht="21.75" customHeight="1">
      <c r="A5" s="1198" t="s">
        <v>360</v>
      </c>
      <c r="B5" s="1198"/>
      <c r="C5" s="1198"/>
      <c r="D5" s="1198"/>
      <c r="E5" s="1198"/>
      <c r="F5" s="1198"/>
      <c r="G5" s="1198"/>
      <c r="H5" s="1198"/>
      <c r="I5" s="1198"/>
    </row>
    <row r="7" spans="1:9" ht="16.5">
      <c r="A7" s="364" t="str">
        <f>'Attach 3(JV)'!A7</f>
        <v>Bidder’s Name and Address  :</v>
      </c>
      <c r="F7" s="367"/>
      <c r="H7" s="822" t="str">
        <f>'[12]Attach 3(JV)'!E7</f>
        <v>To:</v>
      </c>
    </row>
    <row r="8" spans="1:9" ht="32.25" customHeight="1">
      <c r="A8" s="1199" t="str">
        <f>IF('[13]Names of Bidder'!D6= "JV (Joint Venture)", "JV of " &amp; Z8, "")</f>
        <v/>
      </c>
      <c r="B8" s="1199"/>
      <c r="C8" s="1199"/>
      <c r="D8" s="1199"/>
      <c r="F8" s="507"/>
      <c r="H8" s="396" t="str">
        <f>'[12]Attach 3(JV)'!E8</f>
        <v>Contract Services</v>
      </c>
    </row>
    <row r="9" spans="1:9" ht="18" customHeight="1">
      <c r="A9" s="364" t="s">
        <v>604</v>
      </c>
      <c r="B9" s="1200">
        <f>'Attach 3(JV)'!B9:D9</f>
        <v>0</v>
      </c>
      <c r="C9" s="1200"/>
      <c r="F9" s="507"/>
      <c r="H9" s="396" t="str">
        <f>'[12]Attach 3(JV)'!E9</f>
        <v>Power Grid Corporation of India Ltd.,</v>
      </c>
    </row>
    <row r="10" spans="1:9" ht="18" customHeight="1">
      <c r="A10" s="364" t="s">
        <v>605</v>
      </c>
      <c r="B10" s="1200">
        <f>'Attach 3(JV)'!B10:D10</f>
        <v>0</v>
      </c>
      <c r="C10" s="1200"/>
      <c r="F10" s="507"/>
      <c r="H10" s="396" t="str">
        <f>'[12]Attach 3(JV)'!E10</f>
        <v>"Saudamini", Plot No. 2, Sector 29</v>
      </c>
    </row>
    <row r="11" spans="1:9" ht="17.25" customHeight="1">
      <c r="B11" s="1200">
        <f>'Attach 3(JV)'!B11:D11</f>
        <v>0</v>
      </c>
      <c r="C11" s="1200"/>
      <c r="F11" s="507"/>
      <c r="H11" s="396" t="str">
        <f>'[12]Attach 3(JV)'!E11</f>
        <v>Gurgaon (Haryana) - 122001</v>
      </c>
    </row>
    <row r="12" spans="1:9" ht="18" customHeight="1">
      <c r="B12" s="1200">
        <f>'Attach 3(JV)'!B12:D12</f>
        <v>0</v>
      </c>
      <c r="C12" s="1200"/>
    </row>
    <row r="14" spans="1:9">
      <c r="A14" s="359" t="s">
        <v>350</v>
      </c>
    </row>
    <row r="16" spans="1:9" ht="96.75" customHeight="1">
      <c r="A16" s="1116" t="s">
        <v>606</v>
      </c>
      <c r="B16" s="1116"/>
      <c r="C16" s="1116"/>
      <c r="D16" s="1116"/>
      <c r="E16" s="1116"/>
      <c r="F16" s="1116"/>
      <c r="G16" s="1116"/>
      <c r="H16" s="1116"/>
      <c r="I16" s="1116"/>
    </row>
    <row r="17" spans="1:13" ht="9.75" customHeight="1"/>
    <row r="18" spans="1:13" ht="17.25" customHeight="1">
      <c r="A18" s="508" t="s">
        <v>607</v>
      </c>
      <c r="B18" s="1116" t="s">
        <v>608</v>
      </c>
      <c r="C18" s="1116"/>
      <c r="D18" s="1116"/>
      <c r="E18" s="1116"/>
      <c r="F18" s="1116"/>
      <c r="G18" s="509"/>
      <c r="H18" s="509"/>
      <c r="M18" s="510"/>
    </row>
    <row r="19" spans="1:13" ht="17.25" hidden="1" customHeight="1">
      <c r="A19" s="508" t="s">
        <v>607</v>
      </c>
      <c r="B19" s="1116" t="s">
        <v>609</v>
      </c>
      <c r="C19" s="1116"/>
      <c r="D19" s="1116"/>
      <c r="E19" s="1116"/>
      <c r="F19" s="1116"/>
      <c r="G19" s="1116"/>
      <c r="H19" s="1116"/>
      <c r="M19" s="510"/>
    </row>
    <row r="20" spans="1:13" ht="16.5" hidden="1">
      <c r="A20" s="511" t="s">
        <v>19</v>
      </c>
      <c r="B20" s="1195">
        <f>'[12]Name of Bidder'!C13</f>
        <v>0</v>
      </c>
      <c r="C20" s="1195"/>
      <c r="D20" s="1195"/>
      <c r="E20" s="1195"/>
      <c r="F20" s="1195"/>
      <c r="G20" s="1195"/>
      <c r="H20" s="1195"/>
      <c r="M20" s="411">
        <f>'[12]Name of Bidder'!F6</f>
        <v>2</v>
      </c>
    </row>
    <row r="21" spans="1:13" ht="16.5" hidden="1">
      <c r="A21" s="511" t="s">
        <v>28</v>
      </c>
      <c r="B21" s="1195">
        <f>'[12]Name of Bidder'!C18</f>
        <v>0</v>
      </c>
      <c r="C21" s="1195"/>
      <c r="D21" s="1195"/>
      <c r="E21" s="1195"/>
      <c r="F21" s="1195"/>
      <c r="G21" s="1195"/>
      <c r="H21" s="1195"/>
      <c r="M21" s="411" t="str">
        <f>'[12]Name of Bidder'!F8</f>
        <v>2 or more</v>
      </c>
    </row>
    <row r="22" spans="1:13" ht="17.25" hidden="1" customHeight="1">
      <c r="A22" s="511" t="s">
        <v>484</v>
      </c>
      <c r="B22" s="1195">
        <f>'[12]Name of Bidder'!C23</f>
        <v>0</v>
      </c>
      <c r="C22" s="1195"/>
      <c r="D22" s="1195"/>
      <c r="E22" s="1195"/>
      <c r="F22" s="1195"/>
      <c r="G22" s="1195"/>
      <c r="H22" s="1195"/>
      <c r="I22" s="793"/>
    </row>
    <row r="23" spans="1:13" ht="15.75" hidden="1" customHeight="1">
      <c r="B23" s="755" t="s">
        <v>610</v>
      </c>
    </row>
    <row r="24" spans="1:13" ht="15.75" customHeight="1">
      <c r="A24" s="756"/>
    </row>
    <row r="25" spans="1:13" ht="25.5" hidden="1" customHeight="1">
      <c r="A25" s="1116" t="s">
        <v>611</v>
      </c>
      <c r="B25" s="1116"/>
      <c r="C25" s="1116"/>
      <c r="D25" s="1116"/>
      <c r="E25" s="1116"/>
      <c r="F25" s="1116"/>
      <c r="G25" s="1116"/>
      <c r="H25" s="1116"/>
    </row>
    <row r="26" spans="1:13" ht="8.25" customHeight="1">
      <c r="A26" s="825"/>
      <c r="B26" s="825"/>
      <c r="C26" s="825"/>
      <c r="D26" s="825"/>
      <c r="E26" s="825"/>
      <c r="F26" s="825"/>
      <c r="G26" s="825"/>
      <c r="H26" s="825"/>
    </row>
    <row r="27" spans="1:13" ht="43.5" customHeight="1">
      <c r="A27" s="1118" t="s">
        <v>612</v>
      </c>
      <c r="B27" s="1118"/>
      <c r="C27" s="1118"/>
      <c r="D27" s="1118"/>
      <c r="E27" s="1118"/>
      <c r="F27" s="1118"/>
      <c r="G27" s="1118"/>
      <c r="H27" s="1118"/>
      <c r="I27" s="793"/>
    </row>
    <row r="28" spans="1:13" ht="26.25" customHeight="1">
      <c r="A28" s="515" t="s">
        <v>613</v>
      </c>
      <c r="B28" s="1117" t="s">
        <v>614</v>
      </c>
      <c r="C28" s="1117"/>
      <c r="D28" s="1117"/>
      <c r="E28" s="1117"/>
      <c r="F28" s="1117"/>
      <c r="G28" s="1117"/>
      <c r="H28" s="1117"/>
      <c r="I28" s="793"/>
    </row>
    <row r="29" spans="1:13" ht="26.25" customHeight="1">
      <c r="A29" s="516" t="s">
        <v>427</v>
      </c>
      <c r="B29" s="1187" t="s">
        <v>615</v>
      </c>
      <c r="C29" s="1187"/>
      <c r="D29" s="1187"/>
      <c r="E29" s="1187"/>
      <c r="F29" s="1187"/>
      <c r="G29" s="1187"/>
      <c r="H29" s="1187"/>
    </row>
    <row r="30" spans="1:13" ht="26.25" customHeight="1">
      <c r="A30" s="516" t="s">
        <v>429</v>
      </c>
      <c r="B30" s="1187" t="s">
        <v>616</v>
      </c>
      <c r="C30" s="1187"/>
      <c r="D30" s="1187"/>
      <c r="E30" s="1187"/>
      <c r="F30" s="1187"/>
      <c r="G30" s="1187"/>
      <c r="H30" s="1187"/>
    </row>
    <row r="31" spans="1:13" ht="41.25" customHeight="1">
      <c r="A31" s="516" t="s">
        <v>430</v>
      </c>
      <c r="B31" s="1187" t="s">
        <v>617</v>
      </c>
      <c r="C31" s="1187"/>
      <c r="D31" s="1187"/>
      <c r="E31" s="1187"/>
      <c r="F31" s="1187"/>
      <c r="G31" s="1187"/>
      <c r="H31" s="1187"/>
    </row>
    <row r="32" spans="1:13" ht="9.75" customHeight="1">
      <c r="A32" s="516"/>
      <c r="B32" s="793"/>
      <c r="C32" s="793"/>
      <c r="D32" s="793"/>
      <c r="E32" s="793"/>
      <c r="F32" s="793"/>
      <c r="G32" s="793"/>
      <c r="H32" s="793"/>
      <c r="I32" s="793"/>
    </row>
    <row r="33" spans="1:9" ht="25.5" customHeight="1">
      <c r="A33" s="515" t="s">
        <v>618</v>
      </c>
      <c r="B33" s="1188" t="s">
        <v>619</v>
      </c>
      <c r="C33" s="1188"/>
      <c r="D33" s="1188"/>
      <c r="E33" s="1188"/>
      <c r="F33" s="1188"/>
      <c r="G33" s="1188"/>
      <c r="H33" s="1188"/>
      <c r="I33" s="793"/>
    </row>
    <row r="34" spans="1:9" ht="24.75" customHeight="1">
      <c r="A34" s="516" t="s">
        <v>427</v>
      </c>
      <c r="B34" s="1117" t="s">
        <v>620</v>
      </c>
      <c r="C34" s="1117"/>
      <c r="D34" s="1117"/>
      <c r="E34" s="1117"/>
      <c r="F34" s="1117"/>
      <c r="G34" s="1117"/>
      <c r="H34" s="1117"/>
      <c r="I34" s="793"/>
    </row>
    <row r="35" spans="1:9" ht="24.75" hidden="1" customHeight="1">
      <c r="A35" s="516" t="s">
        <v>429</v>
      </c>
      <c r="B35" s="1117" t="s">
        <v>621</v>
      </c>
      <c r="C35" s="1117"/>
      <c r="D35" s="1117"/>
      <c r="E35" s="1117"/>
      <c r="F35" s="1117"/>
      <c r="G35" s="1117"/>
      <c r="H35" s="1117"/>
      <c r="I35" s="793"/>
    </row>
    <row r="36" spans="1:9" ht="12" customHeight="1">
      <c r="A36" s="793"/>
      <c r="B36" s="793"/>
      <c r="C36" s="793"/>
      <c r="D36" s="793"/>
      <c r="E36" s="793"/>
      <c r="F36" s="793"/>
      <c r="G36" s="793"/>
      <c r="H36" s="793"/>
      <c r="I36" s="793"/>
    </row>
    <row r="37" spans="1:9" s="520" customFormat="1" ht="24.75" customHeight="1">
      <c r="A37" s="518" t="s">
        <v>622</v>
      </c>
      <c r="B37" s="1189" t="s">
        <v>623</v>
      </c>
      <c r="C37" s="1189"/>
      <c r="D37" s="1189"/>
      <c r="E37" s="1189"/>
      <c r="F37" s="1189"/>
      <c r="G37" s="1189"/>
      <c r="H37" s="1189"/>
      <c r="I37" s="792"/>
    </row>
    <row r="38" spans="1:9" ht="24" customHeight="1">
      <c r="A38" s="793"/>
      <c r="B38" s="1190" t="s">
        <v>624</v>
      </c>
      <c r="C38" s="1190"/>
      <c r="D38" s="1190"/>
      <c r="E38" s="1190"/>
      <c r="F38" s="1190"/>
      <c r="G38" s="1190"/>
      <c r="H38" s="1190"/>
      <c r="I38" s="793"/>
    </row>
    <row r="39" spans="1:9" ht="54" customHeight="1">
      <c r="A39" s="793"/>
      <c r="B39" s="1118" t="s">
        <v>625</v>
      </c>
      <c r="C39" s="1118"/>
      <c r="D39" s="1118"/>
      <c r="E39" s="1118"/>
      <c r="F39" s="1118"/>
      <c r="G39" s="1118"/>
      <c r="H39" s="1118"/>
      <c r="I39" s="793"/>
    </row>
    <row r="40" spans="1:9" ht="15.75" customHeight="1">
      <c r="A40" s="1003" t="s">
        <v>626</v>
      </c>
      <c r="B40" s="1005" t="s">
        <v>627</v>
      </c>
      <c r="C40" s="1007"/>
      <c r="D40" s="1194" t="s">
        <v>628</v>
      </c>
      <c r="E40" s="1194"/>
      <c r="F40" s="1194"/>
      <c r="G40" s="793"/>
      <c r="H40" s="793"/>
    </row>
    <row r="41" spans="1:9" ht="19.5" customHeight="1">
      <c r="A41" s="1191"/>
      <c r="B41" s="1192"/>
      <c r="C41" s="1193"/>
      <c r="D41" s="1194"/>
      <c r="E41" s="1194"/>
      <c r="F41" s="1194"/>
      <c r="G41" s="793"/>
      <c r="H41" s="793"/>
      <c r="I41" s="793"/>
    </row>
    <row r="42" spans="1:9" ht="20.25" customHeight="1">
      <c r="A42" s="1004"/>
      <c r="B42" s="981"/>
      <c r="C42" s="983"/>
      <c r="D42" s="1194"/>
      <c r="E42" s="1194"/>
      <c r="F42" s="1194"/>
      <c r="G42" s="793"/>
      <c r="H42" s="793"/>
      <c r="I42" s="793"/>
    </row>
    <row r="43" spans="1:9" ht="30.75" customHeight="1">
      <c r="A43" s="523">
        <v>1</v>
      </c>
      <c r="B43" s="1165" t="s">
        <v>629</v>
      </c>
      <c r="C43" s="1165"/>
      <c r="D43" s="1009" t="str">
        <f>IF('[14]Names of Bidder'!D10=0, "", '[14]Names of Bidder'!D10)</f>
        <v/>
      </c>
      <c r="E43" s="1010"/>
      <c r="F43" s="1011"/>
      <c r="G43" s="793"/>
      <c r="H43" s="793"/>
      <c r="I43" s="793"/>
    </row>
    <row r="44" spans="1:9" ht="15.75" customHeight="1">
      <c r="A44" s="1180">
        <v>2</v>
      </c>
      <c r="B44" s="1183" t="s">
        <v>630</v>
      </c>
      <c r="C44" s="1014"/>
      <c r="D44" s="978"/>
      <c r="E44" s="979"/>
      <c r="F44" s="980"/>
      <c r="G44" s="793"/>
      <c r="H44" s="793"/>
      <c r="I44" s="793"/>
    </row>
    <row r="45" spans="1:9" ht="15.75" customHeight="1">
      <c r="A45" s="1181"/>
      <c r="B45" s="1184"/>
      <c r="C45" s="996"/>
      <c r="D45" s="978"/>
      <c r="E45" s="979"/>
      <c r="F45" s="980"/>
      <c r="G45" s="793"/>
      <c r="H45" s="793"/>
      <c r="I45" s="793"/>
    </row>
    <row r="46" spans="1:9" ht="15.75" customHeight="1">
      <c r="A46" s="1182"/>
      <c r="B46" s="1185"/>
      <c r="C46" s="1186"/>
      <c r="D46" s="978"/>
      <c r="E46" s="979"/>
      <c r="F46" s="980"/>
      <c r="G46" s="793"/>
      <c r="H46" s="793"/>
      <c r="I46" s="793"/>
    </row>
    <row r="47" spans="1:9" ht="18.75" customHeight="1">
      <c r="A47" s="523">
        <v>3</v>
      </c>
      <c r="B47" s="1165" t="s">
        <v>631</v>
      </c>
      <c r="C47" s="1165"/>
      <c r="D47" s="978"/>
      <c r="E47" s="979"/>
      <c r="F47" s="980"/>
      <c r="G47" s="793"/>
      <c r="H47" s="793"/>
      <c r="I47" s="793"/>
    </row>
    <row r="48" spans="1:9" ht="20.25" customHeight="1">
      <c r="A48" s="523">
        <v>4</v>
      </c>
      <c r="B48" s="1165" t="s">
        <v>632</v>
      </c>
      <c r="C48" s="1165"/>
      <c r="D48" s="978"/>
      <c r="E48" s="979"/>
      <c r="F48" s="980"/>
      <c r="G48" s="793"/>
      <c r="H48" s="793"/>
      <c r="I48" s="793"/>
    </row>
    <row r="49" spans="1:10" ht="19.5" customHeight="1">
      <c r="A49" s="524">
        <v>5</v>
      </c>
      <c r="B49" s="1165" t="s">
        <v>633</v>
      </c>
      <c r="C49" s="1165"/>
      <c r="D49" s="978"/>
      <c r="E49" s="979"/>
      <c r="F49" s="980"/>
      <c r="G49" s="793"/>
      <c r="H49" s="793"/>
    </row>
    <row r="50" spans="1:10" ht="51.75" customHeight="1">
      <c r="A50" s="523">
        <v>6</v>
      </c>
      <c r="B50" s="1165" t="s">
        <v>634</v>
      </c>
      <c r="C50" s="1165"/>
      <c r="D50" s="978"/>
      <c r="E50" s="979"/>
      <c r="F50" s="980"/>
      <c r="G50" s="793"/>
      <c r="H50" s="793"/>
      <c r="I50" s="793"/>
    </row>
    <row r="51" spans="1:10" ht="49.5" customHeight="1">
      <c r="A51" s="523">
        <v>7</v>
      </c>
      <c r="B51" s="1165" t="s">
        <v>635</v>
      </c>
      <c r="C51" s="1165"/>
      <c r="D51" s="978"/>
      <c r="E51" s="979"/>
      <c r="F51" s="980"/>
      <c r="G51" s="793"/>
      <c r="H51" s="793"/>
      <c r="I51" s="793"/>
    </row>
    <row r="52" spans="1:10" ht="18" customHeight="1">
      <c r="A52" s="523">
        <v>8</v>
      </c>
      <c r="B52" s="1165" t="s">
        <v>636</v>
      </c>
      <c r="C52" s="1165"/>
      <c r="D52" s="978"/>
      <c r="E52" s="979"/>
      <c r="F52" s="980"/>
      <c r="G52" s="793"/>
      <c r="H52" s="793"/>
      <c r="I52" s="793"/>
    </row>
    <row r="53" spans="1:10" ht="18" customHeight="1">
      <c r="A53" s="525"/>
      <c r="B53" s="526" t="s">
        <v>637</v>
      </c>
      <c r="C53" s="527"/>
      <c r="D53" s="978"/>
      <c r="E53" s="979"/>
      <c r="F53" s="980"/>
      <c r="G53" s="793"/>
      <c r="H53" s="793"/>
      <c r="I53" s="793"/>
    </row>
    <row r="54" spans="1:10" ht="18" customHeight="1">
      <c r="A54" s="525"/>
      <c r="B54" s="526" t="s">
        <v>638</v>
      </c>
      <c r="C54" s="527"/>
      <c r="D54" s="978"/>
      <c r="E54" s="979"/>
      <c r="F54" s="980"/>
      <c r="G54" s="793"/>
      <c r="H54" s="793"/>
      <c r="I54" s="793"/>
    </row>
    <row r="55" spans="1:10" ht="18" customHeight="1">
      <c r="A55" s="528"/>
      <c r="B55" s="526" t="s">
        <v>639</v>
      </c>
      <c r="C55" s="529"/>
      <c r="D55" s="978"/>
      <c r="E55" s="979"/>
      <c r="F55" s="980"/>
      <c r="G55" s="793"/>
      <c r="H55" s="793"/>
    </row>
    <row r="56" spans="1:10" ht="13.5" customHeight="1">
      <c r="A56" s="793"/>
      <c r="B56" s="793"/>
      <c r="C56" s="793"/>
      <c r="D56" s="793"/>
      <c r="E56" s="793"/>
      <c r="F56" s="793"/>
      <c r="G56" s="793"/>
      <c r="H56" s="793"/>
      <c r="I56" s="793"/>
    </row>
    <row r="57" spans="1:10" s="758" customFormat="1" ht="47.25" customHeight="1">
      <c r="A57" s="523">
        <v>9</v>
      </c>
      <c r="B57" s="1175" t="s">
        <v>640</v>
      </c>
      <c r="C57" s="1176"/>
      <c r="D57" s="1176"/>
      <c r="E57" s="1176"/>
      <c r="F57" s="1177"/>
      <c r="G57" s="819"/>
      <c r="H57" s="531"/>
      <c r="I57" s="757"/>
      <c r="J57" s="757"/>
    </row>
    <row r="58" spans="1:10" s="758" customFormat="1" ht="42" customHeight="1">
      <c r="A58" s="523">
        <v>10</v>
      </c>
      <c r="B58" s="1175" t="s">
        <v>641</v>
      </c>
      <c r="C58" s="1176"/>
      <c r="D58" s="1176"/>
      <c r="E58" s="1176"/>
      <c r="F58" s="1177"/>
      <c r="G58" s="819"/>
      <c r="H58" s="531"/>
      <c r="I58" s="757"/>
      <c r="J58" s="757"/>
    </row>
    <row r="59" spans="1:10" s="758" customFormat="1" ht="16.5">
      <c r="A59" s="757"/>
      <c r="B59" s="757"/>
      <c r="C59" s="757"/>
      <c r="D59" s="757"/>
      <c r="E59" s="757"/>
      <c r="F59" s="757"/>
      <c r="G59" s="757"/>
      <c r="H59" s="757"/>
      <c r="I59" s="757"/>
      <c r="J59" s="757"/>
    </row>
    <row r="60" spans="1:10" s="758" customFormat="1" ht="16.5">
      <c r="A60" s="757"/>
      <c r="B60" s="757"/>
      <c r="C60" s="757"/>
      <c r="D60" s="757"/>
      <c r="E60" s="757"/>
      <c r="F60" s="757"/>
      <c r="G60" s="757"/>
      <c r="H60" s="757"/>
      <c r="I60" s="757"/>
      <c r="J60" s="757"/>
    </row>
    <row r="61" spans="1:10" s="758" customFormat="1" ht="24" customHeight="1">
      <c r="A61" s="759">
        <v>2</v>
      </c>
      <c r="B61" s="1230" t="s">
        <v>642</v>
      </c>
      <c r="C61" s="1230"/>
      <c r="D61" s="1230"/>
      <c r="E61" s="1230"/>
      <c r="F61" s="1230"/>
      <c r="G61" s="1230"/>
      <c r="H61" s="1230"/>
      <c r="I61" s="1230"/>
      <c r="J61" s="757"/>
    </row>
    <row r="62" spans="1:10" s="758" customFormat="1" ht="16.5">
      <c r="A62" s="757"/>
      <c r="B62" s="757"/>
      <c r="C62" s="757"/>
      <c r="D62" s="757"/>
      <c r="E62" s="757"/>
      <c r="F62" s="757"/>
      <c r="G62" s="757"/>
      <c r="H62" s="757"/>
      <c r="I62" s="757"/>
      <c r="J62" s="757"/>
    </row>
    <row r="63" spans="1:10" s="758" customFormat="1" ht="24.75" customHeight="1">
      <c r="A63" s="826" t="s">
        <v>643</v>
      </c>
      <c r="B63" s="1231" t="s">
        <v>644</v>
      </c>
      <c r="C63" s="1231"/>
      <c r="D63" s="1231"/>
      <c r="E63" s="1231"/>
      <c r="F63" s="1231"/>
      <c r="G63" s="1231"/>
      <c r="H63" s="1231"/>
      <c r="I63" s="1231"/>
      <c r="J63" s="757"/>
    </row>
    <row r="64" spans="1:10" s="758" customFormat="1" ht="10.5" customHeight="1">
      <c r="A64" s="757"/>
      <c r="B64" s="757"/>
      <c r="C64" s="757"/>
      <c r="D64" s="757"/>
      <c r="E64" s="757"/>
      <c r="F64" s="757"/>
      <c r="G64" s="757"/>
      <c r="H64" s="757"/>
      <c r="I64" s="757"/>
      <c r="J64" s="757"/>
    </row>
    <row r="65" spans="1:25" s="758" customFormat="1" ht="54.75" customHeight="1">
      <c r="A65" s="827" t="s">
        <v>645</v>
      </c>
      <c r="B65" s="1232" t="s">
        <v>923</v>
      </c>
      <c r="C65" s="1232"/>
      <c r="D65" s="1232"/>
      <c r="E65" s="1232"/>
      <c r="F65" s="1232"/>
      <c r="G65" s="1232"/>
      <c r="H65" s="1232"/>
      <c r="I65" s="1232"/>
    </row>
    <row r="66" spans="1:25" s="758" customFormat="1" ht="11.25" customHeight="1">
      <c r="A66" s="760"/>
      <c r="B66" s="1226"/>
      <c r="C66" s="1226"/>
      <c r="D66" s="1226"/>
      <c r="E66" s="1226"/>
      <c r="F66" s="1226"/>
      <c r="G66" s="1226"/>
      <c r="H66" s="1226"/>
      <c r="I66" s="1226"/>
      <c r="J66" s="757"/>
    </row>
    <row r="67" spans="1:25" s="758" customFormat="1" ht="22.5" customHeight="1">
      <c r="A67" s="760"/>
      <c r="B67" s="1227" t="s">
        <v>766</v>
      </c>
      <c r="C67" s="1227"/>
      <c r="D67" s="1227"/>
      <c r="E67" s="1227"/>
      <c r="F67" s="1227"/>
      <c r="G67" s="1227"/>
      <c r="H67" s="1227"/>
      <c r="I67" s="1227"/>
      <c r="J67" s="757"/>
    </row>
    <row r="68" spans="1:25" s="758" customFormat="1" ht="359.25" customHeight="1">
      <c r="A68" s="760" t="s">
        <v>646</v>
      </c>
      <c r="B68" s="1227" t="s">
        <v>924</v>
      </c>
      <c r="C68" s="1227"/>
      <c r="D68" s="1227"/>
      <c r="E68" s="1227"/>
      <c r="F68" s="1227"/>
      <c r="G68" s="1227"/>
      <c r="H68" s="1227"/>
      <c r="I68" s="1227"/>
      <c r="J68" s="757"/>
    </row>
    <row r="69" spans="1:25" s="758" customFormat="1" ht="16.5">
      <c r="A69" s="757"/>
      <c r="B69" s="757"/>
      <c r="C69" s="757"/>
      <c r="D69" s="757"/>
      <c r="E69" s="757"/>
      <c r="F69" s="757"/>
      <c r="G69" s="757"/>
      <c r="H69" s="757"/>
      <c r="I69" s="757"/>
      <c r="J69" s="757"/>
    </row>
    <row r="70" spans="1:25" s="758" customFormat="1" ht="57" customHeight="1">
      <c r="A70" s="828" t="s">
        <v>742</v>
      </c>
      <c r="B70" s="1228" t="s">
        <v>647</v>
      </c>
      <c r="C70" s="1228"/>
      <c r="D70" s="1228"/>
      <c r="E70" s="1228"/>
      <c r="F70" s="1228"/>
      <c r="G70" s="1228"/>
      <c r="H70" s="1228"/>
      <c r="I70" s="1228"/>
      <c r="J70" s="757"/>
    </row>
    <row r="71" spans="1:25" s="758" customFormat="1" ht="54.75" customHeight="1">
      <c r="B71" s="1228" t="s">
        <v>648</v>
      </c>
      <c r="C71" s="1228"/>
      <c r="D71" s="1228"/>
      <c r="E71" s="1228"/>
      <c r="F71" s="1228"/>
      <c r="G71" s="1228"/>
      <c r="H71" s="1228"/>
      <c r="I71" s="1228"/>
    </row>
    <row r="72" spans="1:25" s="758" customFormat="1" ht="24" customHeight="1">
      <c r="B72" s="1229" t="s">
        <v>873</v>
      </c>
      <c r="C72" s="1229"/>
      <c r="D72" s="829"/>
      <c r="E72" s="829"/>
      <c r="F72" s="829"/>
      <c r="G72" s="829"/>
      <c r="H72" s="829"/>
      <c r="I72" s="829"/>
    </row>
    <row r="73" spans="1:25" s="758" customFormat="1" ht="42" customHeight="1">
      <c r="A73" s="757"/>
      <c r="B73" s="1240" t="s">
        <v>925</v>
      </c>
      <c r="C73" s="1240"/>
      <c r="D73" s="1240"/>
      <c r="E73" s="1240"/>
      <c r="F73" s="1240"/>
      <c r="G73" s="1240"/>
      <c r="H73" s="1240"/>
      <c r="I73" s="1240"/>
      <c r="J73" s="757"/>
    </row>
    <row r="74" spans="1:25" s="758" customFormat="1" ht="15.75" customHeight="1">
      <c r="A74" s="757"/>
      <c r="B74" s="778"/>
      <c r="C74" s="779"/>
      <c r="D74" s="779"/>
      <c r="E74" s="779"/>
      <c r="F74" s="779"/>
      <c r="G74" s="779"/>
      <c r="H74" s="779"/>
      <c r="I74" s="779"/>
      <c r="J74" s="757"/>
    </row>
    <row r="75" spans="1:25" s="758" customFormat="1" ht="38.25" customHeight="1">
      <c r="A75" s="757"/>
      <c r="B75" s="1241" t="s">
        <v>874</v>
      </c>
      <c r="C75" s="1242"/>
      <c r="D75" s="1242"/>
      <c r="E75" s="1242"/>
      <c r="F75" s="1243" t="str">
        <f>IF('[14]Names of Bidder'!D10=0, "", '[14]Names of Bidder'!D10)</f>
        <v/>
      </c>
      <c r="G75" s="1244"/>
      <c r="H75" s="1244"/>
      <c r="I75" s="1245"/>
      <c r="J75" s="762"/>
      <c r="K75" s="762"/>
      <c r="L75" s="762"/>
      <c r="M75" s="762"/>
      <c r="N75" s="763">
        <f>'[15]Name of Bidder'!D12</f>
        <v>0</v>
      </c>
      <c r="O75" s="762"/>
      <c r="P75" s="762"/>
      <c r="Q75" s="762"/>
      <c r="R75" s="762"/>
      <c r="S75" s="762"/>
      <c r="T75" s="762"/>
      <c r="U75" s="762"/>
      <c r="V75" s="762"/>
      <c r="W75" s="762"/>
      <c r="X75" s="762"/>
      <c r="Y75" s="762"/>
    </row>
    <row r="76" spans="1:25" s="758" customFormat="1" ht="22.5" customHeight="1">
      <c r="A76" s="757"/>
      <c r="B76" s="1246" t="s">
        <v>875</v>
      </c>
      <c r="C76" s="1247"/>
      <c r="D76" s="1247"/>
      <c r="E76" s="1247"/>
      <c r="F76" s="1248"/>
      <c r="G76" s="1249"/>
      <c r="H76" s="1248"/>
      <c r="I76" s="1249"/>
      <c r="J76" s="762"/>
      <c r="K76" s="762"/>
      <c r="L76" s="762"/>
      <c r="M76" s="762"/>
      <c r="N76" s="765">
        <f>'[15]Name of Bidder'!D17</f>
        <v>0</v>
      </c>
      <c r="O76" s="762"/>
      <c r="P76" s="762"/>
      <c r="Q76" s="762"/>
      <c r="R76" s="762"/>
      <c r="S76" s="762"/>
      <c r="T76" s="762"/>
      <c r="U76" s="762"/>
      <c r="V76" s="762"/>
      <c r="W76" s="762"/>
      <c r="X76" s="762"/>
      <c r="Y76" s="762"/>
    </row>
    <row r="77" spans="1:25" s="758" customFormat="1" ht="44.25" customHeight="1">
      <c r="A77" s="775">
        <v>1</v>
      </c>
      <c r="B77" s="1252" t="s">
        <v>649</v>
      </c>
      <c r="C77" s="1253"/>
      <c r="D77" s="1253"/>
      <c r="E77" s="1254"/>
      <c r="F77" s="1255"/>
      <c r="G77" s="1256"/>
      <c r="H77" s="1256"/>
      <c r="I77" s="1209"/>
      <c r="J77" s="764"/>
      <c r="K77" s="764"/>
      <c r="L77" s="764"/>
      <c r="M77" s="764"/>
      <c r="N77" s="765">
        <f>'[15]Name of Bidder'!D22</f>
        <v>0</v>
      </c>
      <c r="O77" s="764"/>
      <c r="P77" s="764"/>
      <c r="Q77" s="764"/>
      <c r="R77" s="764"/>
      <c r="S77" s="764"/>
      <c r="T77" s="764"/>
      <c r="U77" s="764"/>
      <c r="V77" s="764"/>
      <c r="W77" s="764"/>
      <c r="X77" s="764"/>
      <c r="Y77" s="764"/>
    </row>
    <row r="78" spans="1:25" s="758" customFormat="1" ht="14.25" customHeight="1">
      <c r="A78" s="830"/>
      <c r="B78" s="831"/>
      <c r="C78" s="831"/>
      <c r="D78" s="831"/>
      <c r="E78" s="831"/>
      <c r="F78" s="832"/>
      <c r="G78" s="832"/>
      <c r="H78" s="832"/>
      <c r="I78" s="832"/>
      <c r="J78" s="764"/>
      <c r="K78" s="764"/>
      <c r="L78" s="764"/>
      <c r="M78" s="764"/>
      <c r="N78" s="764"/>
      <c r="O78" s="764"/>
      <c r="P78" s="764"/>
      <c r="Q78" s="764"/>
      <c r="R78" s="764"/>
      <c r="S78" s="764"/>
      <c r="T78" s="764"/>
      <c r="U78" s="764"/>
      <c r="V78" s="764"/>
      <c r="W78" s="764"/>
      <c r="X78" s="764"/>
      <c r="Y78" s="764"/>
    </row>
    <row r="79" spans="1:25" s="758" customFormat="1" ht="36.75" customHeight="1">
      <c r="A79" s="775">
        <v>2</v>
      </c>
      <c r="B79" s="1252" t="s">
        <v>650</v>
      </c>
      <c r="C79" s="1253"/>
      <c r="D79" s="1253"/>
      <c r="E79" s="1253"/>
      <c r="F79" s="1255"/>
      <c r="G79" s="1256"/>
      <c r="H79" s="1256"/>
      <c r="I79" s="1209"/>
      <c r="J79" s="764"/>
      <c r="K79" s="764"/>
      <c r="L79" s="764"/>
      <c r="M79" s="764"/>
      <c r="N79" s="764"/>
      <c r="O79" s="764"/>
      <c r="P79" s="764"/>
      <c r="Q79" s="764"/>
      <c r="R79" s="764"/>
      <c r="S79" s="764"/>
      <c r="T79" s="764"/>
      <c r="U79" s="764"/>
      <c r="V79" s="764"/>
      <c r="W79" s="764"/>
      <c r="X79" s="764"/>
      <c r="Y79" s="764"/>
    </row>
    <row r="80" spans="1:25" s="758" customFormat="1" ht="14.25" customHeight="1">
      <c r="A80" s="830"/>
      <c r="B80" s="833"/>
      <c r="C80" s="833"/>
      <c r="D80" s="833"/>
      <c r="E80" s="833"/>
      <c r="F80" s="832"/>
      <c r="G80" s="832"/>
      <c r="H80" s="832"/>
      <c r="I80" s="832"/>
      <c r="J80" s="764"/>
      <c r="K80" s="764"/>
      <c r="L80" s="764"/>
      <c r="M80" s="764"/>
      <c r="N80" s="764"/>
      <c r="O80" s="764"/>
      <c r="P80" s="764"/>
      <c r="Q80" s="764"/>
      <c r="R80" s="764"/>
      <c r="S80" s="764"/>
      <c r="T80" s="764"/>
      <c r="U80" s="764"/>
      <c r="V80" s="764"/>
      <c r="W80" s="764"/>
      <c r="X80" s="764"/>
      <c r="Y80" s="764"/>
    </row>
    <row r="81" spans="1:25" s="758" customFormat="1" ht="23.25" customHeight="1">
      <c r="A81" s="1233">
        <v>3</v>
      </c>
      <c r="B81" s="1234" t="s">
        <v>651</v>
      </c>
      <c r="C81" s="1235"/>
      <c r="D81" s="1235"/>
      <c r="E81" s="1235"/>
      <c r="F81" s="1236"/>
      <c r="G81" s="1237"/>
      <c r="H81" s="1236"/>
      <c r="I81" s="1237"/>
      <c r="J81" s="764"/>
      <c r="K81" s="764"/>
      <c r="L81" s="764"/>
      <c r="M81" s="764"/>
      <c r="N81" s="764"/>
      <c r="O81" s="764"/>
      <c r="P81" s="764"/>
      <c r="Q81" s="764"/>
      <c r="R81" s="764"/>
      <c r="S81" s="764"/>
      <c r="T81" s="764"/>
      <c r="U81" s="764"/>
      <c r="V81" s="764"/>
      <c r="W81" s="764"/>
      <c r="X81" s="764"/>
      <c r="Y81" s="764"/>
    </row>
    <row r="82" spans="1:25" s="758" customFormat="1" ht="21" customHeight="1">
      <c r="A82" s="1233"/>
      <c r="B82" s="1210"/>
      <c r="C82" s="1211"/>
      <c r="D82" s="1211"/>
      <c r="E82" s="1211"/>
      <c r="F82" s="1238"/>
      <c r="G82" s="1239"/>
      <c r="H82" s="1238"/>
      <c r="I82" s="1239"/>
      <c r="J82" s="764"/>
      <c r="K82" s="764"/>
      <c r="L82" s="764"/>
      <c r="M82" s="764"/>
      <c r="N82" s="764"/>
      <c r="O82" s="764"/>
      <c r="P82" s="764"/>
      <c r="Q82" s="764"/>
      <c r="R82" s="764"/>
      <c r="S82" s="764"/>
      <c r="T82" s="764"/>
      <c r="U82" s="764"/>
      <c r="V82" s="764"/>
      <c r="W82" s="764"/>
      <c r="X82" s="764"/>
      <c r="Y82" s="764"/>
    </row>
    <row r="83" spans="1:25" s="758" customFormat="1" ht="20.25" customHeight="1">
      <c r="A83" s="1233"/>
      <c r="B83" s="1210"/>
      <c r="C83" s="1211"/>
      <c r="D83" s="1211"/>
      <c r="E83" s="1211"/>
      <c r="F83" s="1238"/>
      <c r="G83" s="1239"/>
      <c r="H83" s="1238"/>
      <c r="I83" s="1239"/>
      <c r="J83" s="764"/>
      <c r="K83" s="764"/>
      <c r="L83" s="764"/>
      <c r="M83" s="764"/>
      <c r="N83" s="764"/>
      <c r="O83" s="764"/>
      <c r="P83" s="764"/>
      <c r="Q83" s="764"/>
      <c r="R83" s="764"/>
      <c r="S83" s="764"/>
      <c r="T83" s="764"/>
      <c r="U83" s="764"/>
      <c r="V83" s="764"/>
      <c r="W83" s="764"/>
      <c r="X83" s="764"/>
      <c r="Y83" s="764"/>
    </row>
    <row r="84" spans="1:25" s="758" customFormat="1" ht="21" customHeight="1">
      <c r="A84" s="1233"/>
      <c r="B84" s="1210"/>
      <c r="C84" s="1211"/>
      <c r="D84" s="1211"/>
      <c r="E84" s="1211"/>
      <c r="F84" s="1238"/>
      <c r="G84" s="1239"/>
      <c r="H84" s="1238"/>
      <c r="I84" s="1239"/>
      <c r="J84" s="764"/>
      <c r="K84" s="764"/>
      <c r="L84" s="764"/>
      <c r="M84" s="764"/>
      <c r="N84" s="764"/>
      <c r="O84" s="764"/>
      <c r="P84" s="764"/>
      <c r="Q84" s="764"/>
      <c r="R84" s="764"/>
      <c r="S84" s="764"/>
      <c r="T84" s="764"/>
      <c r="U84" s="764"/>
      <c r="V84" s="764"/>
      <c r="W84" s="764"/>
      <c r="X84" s="764"/>
      <c r="Y84" s="764"/>
    </row>
    <row r="85" spans="1:25" s="758" customFormat="1" ht="24.95" customHeight="1">
      <c r="A85" s="775"/>
      <c r="B85" s="767"/>
      <c r="C85" s="761"/>
      <c r="D85" s="761"/>
      <c r="E85" s="820" t="s">
        <v>652</v>
      </c>
      <c r="F85" s="1250"/>
      <c r="G85" s="1251"/>
      <c r="H85" s="1250"/>
      <c r="I85" s="1251"/>
      <c r="J85" s="764"/>
      <c r="K85" s="764"/>
      <c r="L85" s="764"/>
      <c r="M85" s="764"/>
      <c r="N85" s="764"/>
      <c r="O85" s="764"/>
      <c r="P85" s="764"/>
      <c r="Q85" s="764"/>
      <c r="R85" s="764"/>
      <c r="S85" s="764"/>
      <c r="T85" s="764"/>
      <c r="U85" s="764"/>
      <c r="V85" s="764"/>
      <c r="W85" s="764"/>
      <c r="X85" s="764"/>
      <c r="Y85" s="764"/>
    </row>
    <row r="86" spans="1:25" s="758" customFormat="1" ht="24.95" customHeight="1">
      <c r="A86" s="775"/>
      <c r="B86" s="767"/>
      <c r="C86" s="761"/>
      <c r="D86" s="761"/>
      <c r="E86" s="820" t="s">
        <v>23</v>
      </c>
      <c r="F86" s="1250"/>
      <c r="G86" s="1251"/>
      <c r="H86" s="1250"/>
      <c r="I86" s="1251"/>
      <c r="J86" s="764"/>
      <c r="K86" s="764"/>
      <c r="L86" s="764"/>
      <c r="M86" s="764"/>
      <c r="N86" s="764"/>
      <c r="O86" s="764"/>
      <c r="P86" s="764"/>
      <c r="Q86" s="764"/>
      <c r="R86" s="764"/>
      <c r="S86" s="764"/>
      <c r="T86" s="764"/>
      <c r="U86" s="764"/>
      <c r="V86" s="764"/>
      <c r="W86" s="764"/>
      <c r="X86" s="764"/>
      <c r="Y86" s="764"/>
    </row>
    <row r="87" spans="1:25" s="758" customFormat="1" ht="24.95" customHeight="1">
      <c r="A87" s="775"/>
      <c r="B87" s="768"/>
      <c r="C87" s="769"/>
      <c r="D87" s="769"/>
      <c r="E87" s="821" t="s">
        <v>653</v>
      </c>
      <c r="F87" s="1262"/>
      <c r="G87" s="1263"/>
      <c r="H87" s="1262"/>
      <c r="I87" s="1263"/>
      <c r="J87" s="764"/>
      <c r="K87" s="764"/>
      <c r="L87" s="764"/>
      <c r="M87" s="764"/>
      <c r="N87" s="764"/>
      <c r="O87" s="764"/>
      <c r="P87" s="764"/>
      <c r="Q87" s="764"/>
      <c r="R87" s="764"/>
      <c r="S87" s="764"/>
      <c r="T87" s="764"/>
      <c r="U87" s="764"/>
      <c r="V87" s="764"/>
      <c r="W87" s="764"/>
      <c r="X87" s="764"/>
      <c r="Y87" s="764"/>
    </row>
    <row r="88" spans="1:25" s="758" customFormat="1" ht="20.25" customHeight="1">
      <c r="A88" s="775"/>
      <c r="B88" s="834"/>
      <c r="C88" s="835"/>
      <c r="D88" s="835"/>
      <c r="E88" s="836"/>
      <c r="F88" s="782"/>
      <c r="G88" s="782"/>
      <c r="H88" s="782"/>
      <c r="I88" s="782"/>
      <c r="J88" s="764"/>
      <c r="K88" s="764"/>
      <c r="L88" s="764"/>
      <c r="M88" s="764"/>
      <c r="N88" s="764"/>
      <c r="O88" s="764"/>
      <c r="P88" s="764"/>
      <c r="Q88" s="764"/>
      <c r="R88" s="764"/>
      <c r="S88" s="764"/>
      <c r="T88" s="764"/>
      <c r="U88" s="764"/>
      <c r="V88" s="764"/>
      <c r="W88" s="764"/>
      <c r="X88" s="764"/>
      <c r="Y88" s="764"/>
    </row>
    <row r="89" spans="1:25" s="758" customFormat="1" ht="18.75" customHeight="1">
      <c r="A89" s="775"/>
      <c r="B89" s="776"/>
      <c r="C89" s="776"/>
      <c r="D89" s="776"/>
      <c r="E89" s="776"/>
      <c r="F89" s="837"/>
      <c r="G89" s="837"/>
      <c r="H89" s="837"/>
      <c r="I89" s="837"/>
      <c r="J89" s="764"/>
      <c r="K89" s="764"/>
      <c r="L89" s="764"/>
      <c r="M89" s="764"/>
      <c r="N89" s="764"/>
      <c r="O89" s="764"/>
      <c r="P89" s="764"/>
      <c r="Q89" s="764"/>
      <c r="R89" s="764"/>
      <c r="S89" s="764"/>
      <c r="T89" s="764"/>
      <c r="U89" s="764"/>
      <c r="V89" s="764"/>
      <c r="W89" s="764"/>
      <c r="X89" s="764"/>
      <c r="Y89" s="764"/>
    </row>
    <row r="90" spans="1:25" s="758" customFormat="1" ht="36.75" customHeight="1">
      <c r="A90" s="775"/>
      <c r="B90" s="1264" t="s">
        <v>657</v>
      </c>
      <c r="C90" s="1265"/>
      <c r="D90" s="1265"/>
      <c r="E90" s="1266"/>
      <c r="F90" s="1267"/>
      <c r="G90" s="1268"/>
      <c r="H90" s="1268"/>
      <c r="I90" s="1269"/>
      <c r="J90" s="764"/>
      <c r="K90" s="764"/>
      <c r="L90" s="764"/>
      <c r="M90" s="764"/>
      <c r="N90" s="764"/>
      <c r="O90" s="764"/>
      <c r="P90" s="764"/>
      <c r="Q90" s="764"/>
      <c r="R90" s="764"/>
      <c r="S90" s="764"/>
      <c r="T90" s="764"/>
      <c r="U90" s="764"/>
      <c r="V90" s="764"/>
      <c r="W90" s="764"/>
      <c r="X90" s="764"/>
      <c r="Y90" s="764"/>
    </row>
    <row r="91" spans="1:25" s="758" customFormat="1" ht="16.149999999999999" customHeight="1">
      <c r="A91" s="775"/>
      <c r="B91" s="776"/>
      <c r="C91" s="776"/>
      <c r="D91" s="776"/>
      <c r="E91" s="776"/>
      <c r="F91" s="838"/>
      <c r="G91" s="839"/>
      <c r="H91" s="839"/>
      <c r="I91" s="839"/>
      <c r="J91" s="764"/>
      <c r="K91" s="764"/>
      <c r="L91" s="764"/>
      <c r="M91" s="764"/>
      <c r="N91" s="764"/>
      <c r="O91" s="764"/>
      <c r="P91" s="764"/>
      <c r="Q91" s="764"/>
      <c r="R91" s="764"/>
      <c r="S91" s="764"/>
      <c r="T91" s="764"/>
      <c r="U91" s="764"/>
      <c r="V91" s="764"/>
      <c r="W91" s="764"/>
      <c r="X91" s="764"/>
      <c r="Y91" s="764"/>
    </row>
    <row r="92" spans="1:25" s="758" customFormat="1" ht="85.5" customHeight="1">
      <c r="A92" s="828" t="s">
        <v>876</v>
      </c>
      <c r="B92" s="1257" t="s">
        <v>926</v>
      </c>
      <c r="C92" s="1258"/>
      <c r="D92" s="1258"/>
      <c r="E92" s="1258"/>
      <c r="F92" s="774"/>
      <c r="G92" s="770"/>
      <c r="H92" s="771"/>
      <c r="I92" s="771"/>
      <c r="J92" s="764"/>
      <c r="K92" s="764"/>
      <c r="L92" s="764"/>
      <c r="M92" s="764"/>
      <c r="N92" s="764"/>
      <c r="O92" s="764"/>
      <c r="P92" s="764"/>
      <c r="Q92" s="764"/>
      <c r="R92" s="764"/>
      <c r="S92" s="764"/>
      <c r="T92" s="764"/>
      <c r="U92" s="764"/>
      <c r="V92" s="764"/>
      <c r="W92" s="764"/>
      <c r="X92" s="764"/>
      <c r="Y92" s="764"/>
    </row>
    <row r="93" spans="1:25" s="758" customFormat="1" ht="24" customHeight="1">
      <c r="A93" s="828"/>
      <c r="B93" s="1257"/>
      <c r="C93" s="1258"/>
      <c r="D93" s="1258"/>
      <c r="E93" s="1258"/>
      <c r="F93" s="774"/>
      <c r="G93" s="770"/>
      <c r="H93" s="771"/>
      <c r="I93" s="771"/>
      <c r="J93" s="764"/>
      <c r="K93" s="764"/>
      <c r="L93" s="764"/>
      <c r="M93" s="764"/>
      <c r="N93" s="764"/>
      <c r="O93" s="764"/>
      <c r="P93" s="764"/>
      <c r="Q93" s="764"/>
      <c r="R93" s="764"/>
      <c r="S93" s="764"/>
      <c r="T93" s="764"/>
      <c r="U93" s="764"/>
      <c r="V93" s="764"/>
      <c r="W93" s="764"/>
      <c r="X93" s="764"/>
      <c r="Y93" s="764"/>
    </row>
    <row r="94" spans="1:25" s="758" customFormat="1" ht="19.5" customHeight="1">
      <c r="A94" s="757"/>
      <c r="B94" s="1259"/>
      <c r="C94" s="1260"/>
      <c r="D94" s="1260"/>
      <c r="E94" s="1260"/>
      <c r="F94" s="761"/>
      <c r="G94" s="761"/>
      <c r="H94" s="761"/>
      <c r="I94" s="840"/>
      <c r="J94" s="764"/>
      <c r="K94" s="764"/>
      <c r="L94" s="764"/>
      <c r="M94" s="764"/>
      <c r="N94" s="764"/>
      <c r="O94" s="764"/>
      <c r="P94" s="764"/>
      <c r="Q94" s="764"/>
      <c r="R94" s="764"/>
      <c r="S94" s="764"/>
      <c r="T94" s="764"/>
      <c r="U94" s="764"/>
      <c r="V94" s="764"/>
      <c r="W94" s="764"/>
      <c r="X94" s="764"/>
      <c r="Y94" s="764"/>
    </row>
    <row r="95" spans="1:25" s="758" customFormat="1" ht="35.450000000000003" customHeight="1">
      <c r="A95" s="757"/>
      <c r="B95" s="1261" t="s">
        <v>892</v>
      </c>
      <c r="C95" s="1211"/>
      <c r="D95" s="1211"/>
      <c r="E95" s="1211"/>
      <c r="F95" s="774"/>
      <c r="G95" s="770"/>
      <c r="H95" s="771"/>
      <c r="I95" s="771"/>
      <c r="J95" s="764"/>
      <c r="K95" s="764"/>
      <c r="L95" s="764"/>
      <c r="M95" s="764"/>
      <c r="N95" s="764"/>
      <c r="O95" s="764"/>
      <c r="P95" s="764"/>
      <c r="Q95" s="764"/>
      <c r="R95" s="764"/>
      <c r="S95" s="764"/>
      <c r="T95" s="764"/>
      <c r="U95" s="764"/>
      <c r="V95" s="764"/>
      <c r="W95" s="764"/>
      <c r="X95" s="764"/>
      <c r="Y95" s="764"/>
    </row>
    <row r="96" spans="1:25" s="758" customFormat="1" ht="13.5" customHeight="1">
      <c r="A96" s="757"/>
      <c r="B96" s="841"/>
      <c r="C96" s="835"/>
      <c r="D96" s="835"/>
      <c r="E96" s="836"/>
      <c r="F96" s="782"/>
      <c r="G96" s="782"/>
      <c r="H96" s="782"/>
      <c r="I96" s="842"/>
      <c r="J96" s="764"/>
      <c r="K96" s="764"/>
      <c r="L96" s="764"/>
      <c r="M96" s="764"/>
      <c r="N96" s="764"/>
      <c r="O96" s="764"/>
      <c r="P96" s="764"/>
      <c r="Q96" s="764"/>
      <c r="R96" s="764"/>
      <c r="S96" s="764"/>
      <c r="T96" s="764"/>
      <c r="U96" s="764"/>
      <c r="V96" s="764"/>
      <c r="W96" s="764"/>
      <c r="X96" s="764"/>
      <c r="Y96" s="764"/>
    </row>
    <row r="97" spans="1:25" s="758" customFormat="1" ht="34.5" hidden="1" customHeight="1">
      <c r="A97" s="775"/>
      <c r="B97" s="1206"/>
      <c r="C97" s="1207"/>
      <c r="D97" s="1207"/>
      <c r="E97" s="1207"/>
      <c r="F97" s="1208"/>
      <c r="G97" s="1209"/>
      <c r="H97" s="1208"/>
      <c r="I97" s="1209"/>
      <c r="J97" s="764"/>
      <c r="K97" s="764"/>
      <c r="L97" s="764"/>
      <c r="M97" s="764"/>
      <c r="N97" s="764"/>
      <c r="O97" s="764"/>
      <c r="P97" s="764"/>
      <c r="Q97" s="764"/>
      <c r="R97" s="764"/>
      <c r="S97" s="764"/>
      <c r="T97" s="764"/>
      <c r="U97" s="764"/>
      <c r="V97" s="764"/>
      <c r="W97" s="764"/>
      <c r="X97" s="764"/>
      <c r="Y97" s="764"/>
    </row>
    <row r="98" spans="1:25" s="758" customFormat="1" ht="10.5" customHeight="1">
      <c r="A98" s="775"/>
      <c r="B98" s="841"/>
      <c r="C98" s="835"/>
      <c r="D98" s="835"/>
      <c r="E98" s="836"/>
      <c r="F98" s="782"/>
      <c r="G98" s="782"/>
      <c r="H98" s="782"/>
      <c r="I98" s="842"/>
      <c r="J98" s="764"/>
      <c r="K98" s="764"/>
      <c r="L98" s="764"/>
      <c r="M98" s="764"/>
      <c r="N98" s="764"/>
      <c r="O98" s="764"/>
      <c r="P98" s="764"/>
      <c r="Q98" s="764"/>
      <c r="R98" s="764"/>
      <c r="S98" s="764"/>
      <c r="T98" s="764"/>
      <c r="U98" s="764"/>
      <c r="V98" s="764"/>
      <c r="W98" s="764"/>
      <c r="X98" s="764"/>
      <c r="Y98" s="764"/>
    </row>
    <row r="99" spans="1:25" s="758" customFormat="1" ht="24.95" customHeight="1">
      <c r="A99" s="775"/>
      <c r="B99" s="1206" t="s">
        <v>654</v>
      </c>
      <c r="C99" s="1207"/>
      <c r="D99" s="1207"/>
      <c r="E99" s="1207"/>
      <c r="F99" s="774"/>
      <c r="G99" s="770"/>
      <c r="H99" s="771"/>
      <c r="I99" s="771"/>
      <c r="J99" s="764"/>
      <c r="K99" s="764"/>
      <c r="L99" s="764"/>
      <c r="M99" s="764"/>
      <c r="N99" s="764"/>
      <c r="O99" s="764"/>
      <c r="P99" s="764"/>
      <c r="Q99" s="764"/>
      <c r="R99" s="764"/>
      <c r="S99" s="764"/>
      <c r="T99" s="764"/>
      <c r="U99" s="764"/>
      <c r="V99" s="764"/>
      <c r="W99" s="764"/>
      <c r="X99" s="764"/>
      <c r="Y99" s="764"/>
    </row>
    <row r="100" spans="1:25" s="758" customFormat="1" ht="11.25" customHeight="1">
      <c r="A100" s="775"/>
      <c r="B100" s="841"/>
      <c r="C100" s="835"/>
      <c r="D100" s="835"/>
      <c r="E100" s="836"/>
      <c r="F100" s="782"/>
      <c r="G100" s="782"/>
      <c r="H100" s="782"/>
      <c r="I100" s="842"/>
      <c r="J100" s="764"/>
      <c r="K100" s="764"/>
      <c r="L100" s="764"/>
      <c r="M100" s="764"/>
      <c r="N100" s="764"/>
      <c r="O100" s="764"/>
      <c r="P100" s="764"/>
      <c r="Q100" s="764"/>
      <c r="R100" s="764"/>
      <c r="S100" s="764"/>
      <c r="T100" s="764"/>
      <c r="U100" s="764"/>
      <c r="V100" s="764"/>
      <c r="W100" s="764"/>
      <c r="X100" s="764"/>
      <c r="Y100" s="764"/>
    </row>
    <row r="101" spans="1:25" s="758" customFormat="1" ht="33.75" customHeight="1">
      <c r="A101" s="828" t="s">
        <v>877</v>
      </c>
      <c r="B101" s="1210" t="s">
        <v>895</v>
      </c>
      <c r="C101" s="1211"/>
      <c r="D101" s="1211"/>
      <c r="E101" s="1211"/>
      <c r="F101" s="774"/>
      <c r="G101" s="770"/>
      <c r="H101" s="771"/>
      <c r="I101" s="771"/>
      <c r="J101" s="764"/>
      <c r="K101" s="764"/>
      <c r="L101" s="764"/>
      <c r="M101" s="764"/>
      <c r="N101" s="764"/>
      <c r="O101" s="764"/>
      <c r="P101" s="764"/>
      <c r="Q101" s="764"/>
      <c r="R101" s="764"/>
      <c r="S101" s="764"/>
      <c r="T101" s="764"/>
      <c r="U101" s="764"/>
      <c r="V101" s="764"/>
      <c r="W101" s="764"/>
      <c r="X101" s="764"/>
      <c r="Y101" s="764"/>
    </row>
    <row r="102" spans="1:25" s="758" customFormat="1" ht="11.25" customHeight="1">
      <c r="A102" s="775"/>
      <c r="B102" s="841"/>
      <c r="C102" s="835"/>
      <c r="D102" s="835"/>
      <c r="E102" s="836"/>
      <c r="F102" s="782"/>
      <c r="G102" s="782"/>
      <c r="H102" s="782"/>
      <c r="I102" s="842"/>
      <c r="J102" s="764"/>
      <c r="K102" s="764"/>
      <c r="L102" s="764"/>
      <c r="M102" s="764"/>
      <c r="N102" s="764"/>
      <c r="O102" s="764"/>
      <c r="P102" s="764"/>
      <c r="Q102" s="764"/>
      <c r="R102" s="764"/>
      <c r="S102" s="764"/>
      <c r="T102" s="764"/>
      <c r="U102" s="764"/>
      <c r="V102" s="764"/>
      <c r="W102" s="764"/>
      <c r="X102" s="764"/>
      <c r="Y102" s="764"/>
    </row>
    <row r="103" spans="1:25" s="758" customFormat="1" ht="17.25" customHeight="1">
      <c r="A103" s="775"/>
      <c r="B103" s="1206"/>
      <c r="C103" s="1207"/>
      <c r="D103" s="1207"/>
      <c r="E103" s="1207"/>
      <c r="F103" s="1212"/>
      <c r="G103" s="1213"/>
      <c r="H103" s="1214"/>
      <c r="I103" s="1215"/>
      <c r="J103" s="764"/>
      <c r="K103" s="764"/>
      <c r="L103" s="764"/>
      <c r="M103" s="764"/>
      <c r="N103" s="764"/>
      <c r="O103" s="764"/>
      <c r="P103" s="764"/>
      <c r="Q103" s="764"/>
      <c r="R103" s="764"/>
      <c r="S103" s="764"/>
      <c r="T103" s="764"/>
      <c r="U103" s="764"/>
      <c r="V103" s="764"/>
      <c r="W103" s="764"/>
      <c r="X103" s="764"/>
      <c r="Y103" s="764"/>
    </row>
    <row r="104" spans="1:25" s="758" customFormat="1" ht="60.75" customHeight="1">
      <c r="A104" s="775"/>
      <c r="B104" s="1216" t="s">
        <v>655</v>
      </c>
      <c r="C104" s="1217"/>
      <c r="D104" s="1217"/>
      <c r="E104" s="1217"/>
      <c r="F104" s="843"/>
      <c r="G104" s="844"/>
      <c r="H104" s="773"/>
      <c r="I104" s="772"/>
      <c r="J104" s="764"/>
      <c r="K104" s="764"/>
      <c r="L104" s="764"/>
      <c r="M104" s="764"/>
      <c r="N104" s="764"/>
      <c r="O104" s="764"/>
      <c r="P104" s="764"/>
      <c r="Q104" s="764"/>
      <c r="R104" s="764"/>
      <c r="S104" s="764"/>
      <c r="T104" s="764"/>
      <c r="U104" s="764"/>
      <c r="V104" s="764"/>
      <c r="W104" s="764"/>
      <c r="X104" s="764"/>
      <c r="Y104" s="764"/>
    </row>
    <row r="105" spans="1:25" s="758" customFormat="1" ht="31.5" customHeight="1">
      <c r="A105" s="775"/>
      <c r="B105" s="1206" t="s">
        <v>656</v>
      </c>
      <c r="C105" s="1207"/>
      <c r="D105" s="1207"/>
      <c r="E105" s="1224"/>
      <c r="F105" s="845"/>
      <c r="G105" s="846"/>
      <c r="H105" s="780"/>
      <c r="I105" s="781"/>
      <c r="J105" s="764"/>
      <c r="K105" s="764"/>
      <c r="L105" s="764"/>
      <c r="M105" s="764"/>
      <c r="N105" s="764"/>
      <c r="O105" s="764"/>
      <c r="P105" s="764"/>
      <c r="Q105" s="764"/>
      <c r="R105" s="764"/>
      <c r="S105" s="764"/>
      <c r="T105" s="764"/>
      <c r="U105" s="764"/>
      <c r="V105" s="764"/>
      <c r="W105" s="764"/>
      <c r="X105" s="764"/>
      <c r="Y105" s="764"/>
    </row>
    <row r="106" spans="1:25" s="758" customFormat="1" ht="18.75" customHeight="1">
      <c r="A106" s="775"/>
      <c r="B106" s="776"/>
      <c r="C106" s="776"/>
      <c r="D106" s="776"/>
      <c r="E106" s="776"/>
      <c r="F106" s="776"/>
      <c r="G106" s="776"/>
      <c r="H106" s="776"/>
      <c r="I106" s="776"/>
      <c r="J106" s="764"/>
      <c r="K106" s="764"/>
      <c r="L106" s="764"/>
      <c r="M106" s="764"/>
      <c r="N106" s="764"/>
      <c r="O106" s="764"/>
      <c r="P106" s="764"/>
      <c r="Q106" s="764"/>
      <c r="R106" s="764"/>
      <c r="S106" s="764"/>
      <c r="T106" s="764"/>
      <c r="U106" s="764"/>
      <c r="V106" s="764"/>
      <c r="W106" s="764"/>
      <c r="X106" s="764"/>
      <c r="Y106" s="764"/>
    </row>
    <row r="107" spans="1:25" s="758" customFormat="1" ht="18.75" customHeight="1">
      <c r="A107" s="775"/>
      <c r="B107" s="776"/>
      <c r="C107" s="776"/>
      <c r="D107" s="776"/>
      <c r="E107" s="776"/>
      <c r="F107" s="776"/>
      <c r="G107" s="776"/>
      <c r="H107" s="776"/>
      <c r="I107" s="776"/>
      <c r="J107" s="764"/>
      <c r="K107" s="764"/>
      <c r="L107" s="764"/>
      <c r="M107" s="764"/>
      <c r="N107" s="764"/>
      <c r="O107" s="764"/>
      <c r="P107" s="764"/>
      <c r="Q107" s="764"/>
      <c r="R107" s="764"/>
      <c r="S107" s="764"/>
      <c r="T107" s="764"/>
      <c r="U107" s="764"/>
      <c r="V107" s="764"/>
      <c r="W107" s="764"/>
      <c r="X107" s="764"/>
      <c r="Y107" s="764"/>
    </row>
    <row r="108" spans="1:25" s="758" customFormat="1" ht="36.75" customHeight="1">
      <c r="A108" s="775"/>
      <c r="B108" s="1264" t="s">
        <v>657</v>
      </c>
      <c r="C108" s="1265"/>
      <c r="D108" s="1265"/>
      <c r="E108" s="1266"/>
      <c r="F108" s="774"/>
      <c r="G108" s="770"/>
      <c r="H108" s="771"/>
      <c r="I108" s="771"/>
      <c r="J108" s="764"/>
      <c r="K108" s="764"/>
      <c r="L108" s="764"/>
      <c r="M108" s="764"/>
      <c r="N108" s="764"/>
      <c r="O108" s="764"/>
      <c r="P108" s="764"/>
      <c r="Q108" s="764"/>
      <c r="R108" s="764"/>
      <c r="S108" s="764"/>
      <c r="T108" s="764"/>
      <c r="U108" s="764"/>
      <c r="V108" s="764"/>
      <c r="W108" s="764"/>
      <c r="X108" s="764"/>
      <c r="Y108" s="764"/>
    </row>
    <row r="109" spans="1:25" s="758" customFormat="1" ht="15.75" customHeight="1">
      <c r="A109" s="775"/>
      <c r="B109" s="757"/>
      <c r="C109" s="757"/>
      <c r="D109" s="757"/>
      <c r="E109" s="757"/>
      <c r="F109" s="757"/>
      <c r="G109" s="757"/>
      <c r="H109" s="757"/>
      <c r="I109" s="757"/>
      <c r="J109" s="757"/>
    </row>
    <row r="110" spans="1:25" s="758" customFormat="1" ht="24" customHeight="1">
      <c r="B110" s="1229" t="s">
        <v>878</v>
      </c>
      <c r="C110" s="1229"/>
      <c r="D110" s="829"/>
      <c r="E110" s="829"/>
      <c r="F110" s="829"/>
      <c r="G110" s="829"/>
      <c r="H110" s="829"/>
      <c r="I110" s="829"/>
    </row>
    <row r="111" spans="1:25" s="758" customFormat="1" ht="34.5" customHeight="1">
      <c r="A111" s="757"/>
      <c r="B111" s="1277" t="s">
        <v>927</v>
      </c>
      <c r="C111" s="1277"/>
      <c r="D111" s="1277"/>
      <c r="E111" s="1277"/>
      <c r="F111" s="1277"/>
      <c r="G111" s="1277"/>
      <c r="H111" s="1277"/>
      <c r="I111" s="1277"/>
      <c r="J111" s="757"/>
    </row>
    <row r="112" spans="1:25" s="758" customFormat="1" ht="15.75" customHeight="1">
      <c r="A112" s="757"/>
      <c r="B112" s="778"/>
      <c r="C112" s="779"/>
      <c r="D112" s="779"/>
      <c r="E112" s="779"/>
      <c r="F112" s="779"/>
      <c r="G112" s="779"/>
      <c r="H112" s="779"/>
      <c r="I112" s="779"/>
      <c r="J112" s="757"/>
    </row>
    <row r="113" spans="1:25" s="758" customFormat="1" ht="48.75" customHeight="1">
      <c r="A113" s="757"/>
      <c r="B113" s="1241" t="s">
        <v>879</v>
      </c>
      <c r="C113" s="1242"/>
      <c r="D113" s="1242"/>
      <c r="E113" s="1242"/>
      <c r="F113" s="1270"/>
      <c r="G113" s="1271"/>
      <c r="H113" s="1271"/>
      <c r="I113" s="1272"/>
      <c r="J113" s="762"/>
      <c r="K113" s="762"/>
      <c r="L113" s="762"/>
      <c r="M113" s="762"/>
      <c r="N113" s="777"/>
      <c r="O113" s="762"/>
      <c r="P113" s="762"/>
      <c r="Q113" s="762"/>
      <c r="R113" s="762"/>
      <c r="S113" s="762"/>
      <c r="T113" s="762"/>
      <c r="U113" s="762"/>
      <c r="V113" s="762"/>
      <c r="W113" s="762"/>
      <c r="X113" s="762"/>
      <c r="Y113" s="762"/>
    </row>
    <row r="114" spans="1:25" s="758" customFormat="1" ht="81.75" customHeight="1">
      <c r="A114" s="757"/>
      <c r="B114" s="1278" t="s">
        <v>893</v>
      </c>
      <c r="C114" s="1279"/>
      <c r="D114" s="1279"/>
      <c r="E114" s="1280"/>
      <c r="F114" s="1270"/>
      <c r="G114" s="1271"/>
      <c r="H114" s="1271"/>
      <c r="I114" s="1272"/>
      <c r="J114" s="762"/>
      <c r="K114" s="762"/>
      <c r="L114" s="762"/>
      <c r="M114" s="762"/>
      <c r="N114" s="766"/>
      <c r="O114" s="762"/>
      <c r="P114" s="762"/>
      <c r="Q114" s="762"/>
      <c r="R114" s="762"/>
      <c r="S114" s="762"/>
      <c r="T114" s="762"/>
      <c r="U114" s="762"/>
      <c r="V114" s="762"/>
      <c r="W114" s="762"/>
      <c r="X114" s="762"/>
      <c r="Y114" s="762"/>
    </row>
    <row r="115" spans="1:25" s="758" customFormat="1" ht="34.5" customHeight="1">
      <c r="A115" s="775">
        <v>1</v>
      </c>
      <c r="B115" s="1252" t="s">
        <v>649</v>
      </c>
      <c r="C115" s="1253"/>
      <c r="D115" s="1253"/>
      <c r="E115" s="1254"/>
      <c r="F115" s="1270"/>
      <c r="G115" s="1271"/>
      <c r="H115" s="1271"/>
      <c r="I115" s="1272"/>
      <c r="J115" s="764"/>
      <c r="K115" s="764"/>
      <c r="L115" s="764"/>
      <c r="M115" s="764"/>
      <c r="N115" s="766"/>
      <c r="O115" s="764"/>
      <c r="P115" s="764"/>
      <c r="Q115" s="764"/>
      <c r="R115" s="764"/>
      <c r="S115" s="764"/>
      <c r="T115" s="764"/>
      <c r="U115" s="764"/>
      <c r="V115" s="764"/>
      <c r="W115" s="764"/>
      <c r="X115" s="764"/>
      <c r="Y115" s="764"/>
    </row>
    <row r="116" spans="1:25" s="758" customFormat="1" ht="14.25" customHeight="1">
      <c r="A116" s="830"/>
      <c r="B116" s="831"/>
      <c r="C116" s="831"/>
      <c r="D116" s="831"/>
      <c r="E116" s="831"/>
      <c r="F116" s="832"/>
      <c r="G116" s="832"/>
      <c r="H116" s="832"/>
      <c r="I116" s="832"/>
      <c r="J116" s="764"/>
      <c r="K116" s="764"/>
      <c r="L116" s="764"/>
      <c r="M116" s="764"/>
      <c r="N116" s="764"/>
      <c r="O116" s="764"/>
      <c r="P116" s="764"/>
      <c r="Q116" s="764"/>
      <c r="R116" s="764"/>
      <c r="S116" s="764"/>
      <c r="T116" s="764"/>
      <c r="U116" s="764"/>
      <c r="V116" s="764"/>
      <c r="W116" s="764"/>
      <c r="X116" s="764"/>
      <c r="Y116" s="764"/>
    </row>
    <row r="117" spans="1:25" s="758" customFormat="1" ht="33" customHeight="1">
      <c r="A117" s="775">
        <v>2</v>
      </c>
      <c r="B117" s="1252" t="s">
        <v>650</v>
      </c>
      <c r="C117" s="1253"/>
      <c r="D117" s="1253"/>
      <c r="E117" s="1253"/>
      <c r="F117" s="1270"/>
      <c r="G117" s="1271"/>
      <c r="H117" s="1271"/>
      <c r="I117" s="1272"/>
      <c r="J117" s="764"/>
      <c r="K117" s="764"/>
      <c r="L117" s="764"/>
      <c r="M117" s="764"/>
      <c r="N117" s="764"/>
      <c r="O117" s="764"/>
      <c r="P117" s="764"/>
      <c r="Q117" s="764"/>
      <c r="R117" s="764"/>
      <c r="S117" s="764"/>
      <c r="T117" s="764"/>
      <c r="U117" s="764"/>
      <c r="V117" s="764"/>
      <c r="W117" s="764"/>
      <c r="X117" s="764"/>
      <c r="Y117" s="764"/>
    </row>
    <row r="118" spans="1:25" s="758" customFormat="1" ht="14.25" customHeight="1">
      <c r="A118" s="830"/>
      <c r="B118" s="833"/>
      <c r="C118" s="833"/>
      <c r="D118" s="833"/>
      <c r="E118" s="833"/>
      <c r="F118" s="832"/>
      <c r="G118" s="832"/>
      <c r="H118" s="832"/>
      <c r="I118" s="832"/>
      <c r="J118" s="764"/>
      <c r="K118" s="764"/>
      <c r="L118" s="764"/>
      <c r="M118" s="764"/>
      <c r="N118" s="764"/>
      <c r="O118" s="764"/>
      <c r="P118" s="764"/>
      <c r="Q118" s="764"/>
      <c r="R118" s="764"/>
      <c r="S118" s="764"/>
      <c r="T118" s="764"/>
      <c r="U118" s="764"/>
      <c r="V118" s="764"/>
      <c r="W118" s="764"/>
      <c r="X118" s="764"/>
      <c r="Y118" s="764"/>
    </row>
    <row r="119" spans="1:25" s="758" customFormat="1" ht="20.25" customHeight="1">
      <c r="A119" s="1233">
        <v>3</v>
      </c>
      <c r="B119" s="1234" t="s">
        <v>658</v>
      </c>
      <c r="C119" s="1235"/>
      <c r="D119" s="1235"/>
      <c r="E119" s="1235"/>
      <c r="F119" s="1236"/>
      <c r="G119" s="1275"/>
      <c r="H119" s="1275"/>
      <c r="I119" s="1237"/>
      <c r="J119" s="764"/>
      <c r="K119" s="764"/>
      <c r="L119" s="764"/>
      <c r="M119" s="764"/>
      <c r="N119" s="764"/>
      <c r="O119" s="764"/>
      <c r="P119" s="764"/>
      <c r="Q119" s="764"/>
      <c r="R119" s="764"/>
      <c r="S119" s="764"/>
      <c r="T119" s="764"/>
      <c r="U119" s="764"/>
      <c r="V119" s="764"/>
      <c r="W119" s="764"/>
      <c r="X119" s="764"/>
      <c r="Y119" s="764"/>
    </row>
    <row r="120" spans="1:25" s="758" customFormat="1" ht="17.25" customHeight="1">
      <c r="A120" s="1233"/>
      <c r="B120" s="1210"/>
      <c r="C120" s="1211"/>
      <c r="D120" s="1211"/>
      <c r="E120" s="1211"/>
      <c r="F120" s="1238"/>
      <c r="G120" s="1276"/>
      <c r="H120" s="1276"/>
      <c r="I120" s="1239"/>
      <c r="J120" s="764"/>
      <c r="K120" s="764"/>
      <c r="L120" s="764"/>
      <c r="M120" s="764"/>
      <c r="N120" s="764"/>
      <c r="O120" s="764"/>
      <c r="P120" s="764"/>
      <c r="Q120" s="764"/>
      <c r="R120" s="764"/>
      <c r="S120" s="764"/>
      <c r="T120" s="764"/>
      <c r="U120" s="764"/>
      <c r="V120" s="764"/>
      <c r="W120" s="764"/>
      <c r="X120" s="764"/>
      <c r="Y120" s="764"/>
    </row>
    <row r="121" spans="1:25" s="758" customFormat="1" ht="21" customHeight="1">
      <c r="A121" s="775"/>
      <c r="B121" s="767"/>
      <c r="C121" s="761"/>
      <c r="D121" s="761"/>
      <c r="E121" s="820" t="s">
        <v>652</v>
      </c>
      <c r="F121" s="1238"/>
      <c r="G121" s="1276"/>
      <c r="H121" s="1276"/>
      <c r="I121" s="1239"/>
      <c r="J121" s="764"/>
      <c r="K121" s="764"/>
      <c r="L121" s="764"/>
      <c r="M121" s="764"/>
      <c r="N121" s="764"/>
      <c r="O121" s="764"/>
      <c r="P121" s="764"/>
      <c r="Q121" s="764"/>
      <c r="R121" s="764"/>
      <c r="S121" s="764"/>
      <c r="T121" s="764"/>
      <c r="U121" s="764"/>
      <c r="V121" s="764"/>
      <c r="W121" s="764"/>
      <c r="X121" s="764"/>
      <c r="Y121" s="764"/>
    </row>
    <row r="122" spans="1:25" s="758" customFormat="1" ht="21" customHeight="1">
      <c r="A122" s="775"/>
      <c r="B122" s="767"/>
      <c r="C122" s="761"/>
      <c r="D122" s="761"/>
      <c r="E122" s="820" t="s">
        <v>23</v>
      </c>
      <c r="F122" s="1238"/>
      <c r="G122" s="1276"/>
      <c r="H122" s="1276"/>
      <c r="I122" s="1239"/>
      <c r="J122" s="764"/>
      <c r="K122" s="764"/>
      <c r="L122" s="764"/>
      <c r="M122" s="764"/>
      <c r="N122" s="764"/>
      <c r="O122" s="764"/>
      <c r="P122" s="764"/>
      <c r="Q122" s="764"/>
      <c r="R122" s="764"/>
      <c r="S122" s="764"/>
      <c r="T122" s="764"/>
      <c r="U122" s="764"/>
      <c r="V122" s="764"/>
      <c r="W122" s="764"/>
      <c r="X122" s="764"/>
      <c r="Y122" s="764"/>
    </row>
    <row r="123" spans="1:25" s="758" customFormat="1" ht="18.75" customHeight="1">
      <c r="A123" s="775"/>
      <c r="B123" s="768"/>
      <c r="C123" s="769"/>
      <c r="D123" s="769"/>
      <c r="E123" s="821" t="s">
        <v>653</v>
      </c>
      <c r="F123" s="1284"/>
      <c r="G123" s="1285"/>
      <c r="H123" s="1285"/>
      <c r="I123" s="1286"/>
      <c r="J123" s="764"/>
      <c r="K123" s="764"/>
      <c r="L123" s="764"/>
      <c r="M123" s="764"/>
      <c r="N123" s="764"/>
      <c r="O123" s="764"/>
      <c r="P123" s="764"/>
      <c r="Q123" s="764"/>
      <c r="R123" s="764"/>
      <c r="S123" s="764"/>
      <c r="T123" s="764"/>
      <c r="U123" s="764"/>
      <c r="V123" s="764"/>
      <c r="W123" s="764"/>
      <c r="X123" s="764"/>
      <c r="Y123" s="764"/>
    </row>
    <row r="124" spans="1:25" s="758" customFormat="1" ht="18.75" customHeight="1">
      <c r="A124" s="775"/>
      <c r="B124" s="841"/>
      <c r="C124" s="835"/>
      <c r="D124" s="835"/>
      <c r="E124" s="836"/>
      <c r="F124" s="852"/>
      <c r="G124" s="853"/>
      <c r="H124" s="853"/>
      <c r="I124" s="854"/>
      <c r="J124" s="764"/>
      <c r="K124" s="764"/>
      <c r="L124" s="764"/>
      <c r="M124" s="764"/>
      <c r="N124" s="764"/>
      <c r="O124" s="764"/>
      <c r="P124" s="764"/>
      <c r="Q124" s="764"/>
      <c r="R124" s="764"/>
      <c r="S124" s="764"/>
      <c r="T124" s="764"/>
      <c r="U124" s="764"/>
      <c r="V124" s="764"/>
      <c r="W124" s="764"/>
      <c r="X124" s="764"/>
      <c r="Y124" s="764"/>
    </row>
    <row r="125" spans="1:25" s="758" customFormat="1" ht="52.5" customHeight="1">
      <c r="A125" s="828" t="s">
        <v>880</v>
      </c>
      <c r="B125" s="1257" t="s">
        <v>907</v>
      </c>
      <c r="C125" s="1258"/>
      <c r="D125" s="1258"/>
      <c r="E125" s="1258"/>
      <c r="F125" s="774"/>
      <c r="G125" s="770"/>
      <c r="H125" s="771"/>
      <c r="I125" s="771"/>
      <c r="J125" s="764"/>
      <c r="K125" s="764"/>
      <c r="L125" s="764"/>
      <c r="M125" s="764"/>
      <c r="N125" s="764"/>
      <c r="O125" s="764"/>
      <c r="P125" s="764"/>
      <c r="Q125" s="764"/>
      <c r="R125" s="764"/>
      <c r="S125" s="764"/>
      <c r="T125" s="764"/>
      <c r="U125" s="764"/>
      <c r="V125" s="764"/>
      <c r="W125" s="764"/>
      <c r="X125" s="764"/>
      <c r="Y125" s="764"/>
    </row>
    <row r="126" spans="1:25" s="758" customFormat="1" ht="19.5" customHeight="1">
      <c r="A126" s="757"/>
      <c r="B126" s="1287"/>
      <c r="C126" s="1288"/>
      <c r="D126" s="1288"/>
      <c r="E126" s="1288"/>
      <c r="F126" s="761"/>
      <c r="G126" s="761"/>
      <c r="H126" s="761"/>
      <c r="I126" s="840"/>
      <c r="J126" s="764"/>
      <c r="K126" s="764"/>
      <c r="L126" s="764"/>
      <c r="M126" s="764"/>
      <c r="N126" s="764"/>
      <c r="O126" s="764"/>
      <c r="P126" s="764"/>
      <c r="Q126" s="764"/>
      <c r="R126" s="764"/>
      <c r="S126" s="764"/>
      <c r="T126" s="764"/>
      <c r="U126" s="764"/>
      <c r="V126" s="764"/>
      <c r="W126" s="764"/>
      <c r="X126" s="764"/>
      <c r="Y126" s="764"/>
    </row>
    <row r="127" spans="1:25" s="758" customFormat="1" ht="35.450000000000003" customHeight="1">
      <c r="A127" s="757"/>
      <c r="B127" s="1206" t="s">
        <v>894</v>
      </c>
      <c r="C127" s="1207"/>
      <c r="D127" s="1207"/>
      <c r="E127" s="1207"/>
      <c r="F127" s="774"/>
      <c r="G127" s="770"/>
      <c r="H127" s="771"/>
      <c r="I127" s="771"/>
      <c r="J127" s="764"/>
      <c r="K127" s="764"/>
      <c r="L127" s="764"/>
      <c r="M127" s="764"/>
      <c r="N127" s="764"/>
      <c r="O127" s="764"/>
      <c r="P127" s="764"/>
      <c r="Q127" s="764"/>
      <c r="R127" s="764"/>
      <c r="S127" s="764"/>
      <c r="T127" s="764"/>
      <c r="U127" s="764"/>
      <c r="V127" s="764"/>
      <c r="W127" s="764"/>
      <c r="X127" s="764"/>
      <c r="Y127" s="764"/>
    </row>
    <row r="128" spans="1:25" s="758" customFormat="1" ht="13.5" customHeight="1">
      <c r="A128" s="757"/>
      <c r="B128" s="841"/>
      <c r="C128" s="835"/>
      <c r="D128" s="835"/>
      <c r="E128" s="836"/>
      <c r="F128" s="782"/>
      <c r="G128" s="782"/>
      <c r="H128" s="782"/>
      <c r="I128" s="842"/>
      <c r="J128" s="764"/>
      <c r="K128" s="764"/>
      <c r="L128" s="764"/>
      <c r="M128" s="764"/>
      <c r="N128" s="764"/>
      <c r="O128" s="764"/>
      <c r="P128" s="764"/>
      <c r="Q128" s="764"/>
      <c r="R128" s="764"/>
      <c r="S128" s="764"/>
      <c r="T128" s="764"/>
      <c r="U128" s="764"/>
      <c r="V128" s="764"/>
      <c r="W128" s="764"/>
      <c r="X128" s="764"/>
      <c r="Y128" s="764"/>
    </row>
    <row r="129" spans="1:25" s="758" customFormat="1" ht="34.5" hidden="1" customHeight="1">
      <c r="A129" s="922"/>
      <c r="B129" s="1206"/>
      <c r="C129" s="1207"/>
      <c r="D129" s="1207"/>
      <c r="E129" s="1207"/>
      <c r="F129" s="1208"/>
      <c r="G129" s="1209"/>
      <c r="H129" s="1208"/>
      <c r="I129" s="1209"/>
      <c r="J129" s="764"/>
      <c r="K129" s="764"/>
      <c r="L129" s="764"/>
      <c r="M129" s="764"/>
      <c r="N129" s="764"/>
      <c r="O129" s="764"/>
      <c r="P129" s="764"/>
      <c r="Q129" s="764"/>
      <c r="R129" s="764"/>
      <c r="S129" s="764"/>
      <c r="T129" s="764"/>
      <c r="U129" s="764"/>
      <c r="V129" s="764"/>
      <c r="W129" s="764"/>
      <c r="X129" s="764"/>
      <c r="Y129" s="764"/>
    </row>
    <row r="130" spans="1:25" s="758" customFormat="1" ht="10.5" customHeight="1">
      <c r="A130" s="922"/>
      <c r="B130" s="841"/>
      <c r="C130" s="835"/>
      <c r="D130" s="835"/>
      <c r="E130" s="836"/>
      <c r="F130" s="782"/>
      <c r="G130" s="782"/>
      <c r="H130" s="782"/>
      <c r="I130" s="842"/>
      <c r="J130" s="764"/>
      <c r="K130" s="764"/>
      <c r="L130" s="764"/>
      <c r="M130" s="764"/>
      <c r="N130" s="764"/>
      <c r="O130" s="764"/>
      <c r="P130" s="764"/>
      <c r="Q130" s="764"/>
      <c r="R130" s="764"/>
      <c r="S130" s="764"/>
      <c r="T130" s="764"/>
      <c r="U130" s="764"/>
      <c r="V130" s="764"/>
      <c r="W130" s="764"/>
      <c r="X130" s="764"/>
      <c r="Y130" s="764"/>
    </row>
    <row r="131" spans="1:25" s="758" customFormat="1" ht="24.95" customHeight="1">
      <c r="A131" s="922"/>
      <c r="B131" s="1206" t="s">
        <v>654</v>
      </c>
      <c r="C131" s="1207"/>
      <c r="D131" s="1207"/>
      <c r="E131" s="1207"/>
      <c r="F131" s="774"/>
      <c r="G131" s="770"/>
      <c r="H131" s="771"/>
      <c r="I131" s="771"/>
      <c r="J131" s="764"/>
      <c r="K131" s="764"/>
      <c r="L131" s="764"/>
      <c r="M131" s="764"/>
      <c r="N131" s="764"/>
      <c r="O131" s="764"/>
      <c r="P131" s="764"/>
      <c r="Q131" s="764"/>
      <c r="R131" s="764"/>
      <c r="S131" s="764"/>
      <c r="T131" s="764"/>
      <c r="U131" s="764"/>
      <c r="V131" s="764"/>
      <c r="W131" s="764"/>
      <c r="X131" s="764"/>
      <c r="Y131" s="764"/>
    </row>
    <row r="132" spans="1:25" s="758" customFormat="1" ht="11.25" customHeight="1">
      <c r="A132" s="922"/>
      <c r="B132" s="841"/>
      <c r="C132" s="835"/>
      <c r="D132" s="835"/>
      <c r="E132" s="836"/>
      <c r="F132" s="782"/>
      <c r="G132" s="782"/>
      <c r="H132" s="782"/>
      <c r="I132" s="842"/>
      <c r="J132" s="764"/>
      <c r="K132" s="764"/>
      <c r="L132" s="764"/>
      <c r="M132" s="764"/>
      <c r="N132" s="764"/>
      <c r="O132" s="764"/>
      <c r="P132" s="764"/>
      <c r="Q132" s="764"/>
      <c r="R132" s="764"/>
      <c r="S132" s="764"/>
      <c r="T132" s="764"/>
      <c r="U132" s="764"/>
      <c r="V132" s="764"/>
      <c r="W132" s="764"/>
      <c r="X132" s="764"/>
      <c r="Y132" s="764"/>
    </row>
    <row r="133" spans="1:25" s="758" customFormat="1" ht="33.75" customHeight="1">
      <c r="A133" s="828" t="s">
        <v>881</v>
      </c>
      <c r="B133" s="1210" t="s">
        <v>928</v>
      </c>
      <c r="C133" s="1211"/>
      <c r="D133" s="1211"/>
      <c r="E133" s="1211"/>
      <c r="F133" s="774"/>
      <c r="G133" s="770"/>
      <c r="H133" s="771"/>
      <c r="I133" s="771"/>
      <c r="J133" s="764"/>
      <c r="K133" s="764"/>
      <c r="L133" s="764"/>
      <c r="M133" s="764"/>
      <c r="N133" s="764"/>
      <c r="O133" s="764"/>
      <c r="P133" s="764"/>
      <c r="Q133" s="764"/>
      <c r="R133" s="764"/>
      <c r="S133" s="764"/>
      <c r="T133" s="764"/>
      <c r="U133" s="764"/>
      <c r="V133" s="764"/>
      <c r="W133" s="764"/>
      <c r="X133" s="764"/>
      <c r="Y133" s="764"/>
    </row>
    <row r="134" spans="1:25" s="758" customFormat="1" ht="11.25" customHeight="1">
      <c r="A134" s="922"/>
      <c r="B134" s="841"/>
      <c r="C134" s="835"/>
      <c r="D134" s="835"/>
      <c r="E134" s="836"/>
      <c r="F134" s="782"/>
      <c r="G134" s="782"/>
      <c r="H134" s="782"/>
      <c r="I134" s="842"/>
      <c r="J134" s="764"/>
      <c r="K134" s="764"/>
      <c r="L134" s="764"/>
      <c r="M134" s="764"/>
      <c r="N134" s="764"/>
      <c r="O134" s="764"/>
      <c r="P134" s="764"/>
      <c r="Q134" s="764"/>
      <c r="R134" s="764"/>
      <c r="S134" s="764"/>
      <c r="T134" s="764"/>
      <c r="U134" s="764"/>
      <c r="V134" s="764"/>
      <c r="W134" s="764"/>
      <c r="X134" s="764"/>
      <c r="Y134" s="764"/>
    </row>
    <row r="135" spans="1:25" s="758" customFormat="1" ht="17.25" customHeight="1">
      <c r="A135" s="922"/>
      <c r="B135" s="1206"/>
      <c r="C135" s="1207"/>
      <c r="D135" s="1207"/>
      <c r="E135" s="1207"/>
      <c r="F135" s="1212"/>
      <c r="G135" s="1213"/>
      <c r="H135" s="1214"/>
      <c r="I135" s="1215"/>
      <c r="J135" s="764"/>
      <c r="K135" s="764"/>
      <c r="L135" s="764"/>
      <c r="M135" s="764"/>
      <c r="N135" s="764"/>
      <c r="O135" s="764"/>
      <c r="P135" s="764"/>
      <c r="Q135" s="764"/>
      <c r="R135" s="764"/>
      <c r="S135" s="764"/>
      <c r="T135" s="764"/>
      <c r="U135" s="764"/>
      <c r="V135" s="764"/>
      <c r="W135" s="764"/>
      <c r="X135" s="764"/>
      <c r="Y135" s="764"/>
    </row>
    <row r="136" spans="1:25" s="758" customFormat="1" ht="24.95" customHeight="1">
      <c r="A136" s="922"/>
      <c r="B136" s="1216" t="s">
        <v>655</v>
      </c>
      <c r="C136" s="1217"/>
      <c r="D136" s="1217"/>
      <c r="E136" s="1217"/>
      <c r="F136" s="843"/>
      <c r="G136" s="844"/>
      <c r="H136" s="773"/>
      <c r="I136" s="772"/>
      <c r="J136" s="764"/>
      <c r="K136" s="764"/>
      <c r="L136" s="764"/>
      <c r="M136" s="764"/>
      <c r="N136" s="764"/>
      <c r="O136" s="764"/>
      <c r="P136" s="764"/>
      <c r="Q136" s="764"/>
      <c r="R136" s="764"/>
      <c r="S136" s="764"/>
      <c r="T136" s="764"/>
      <c r="U136" s="764"/>
      <c r="V136" s="764"/>
      <c r="W136" s="764"/>
      <c r="X136" s="764"/>
      <c r="Y136" s="764"/>
    </row>
    <row r="137" spans="1:25" s="758" customFormat="1" ht="31.5" customHeight="1">
      <c r="A137" s="922"/>
      <c r="B137" s="1206" t="s">
        <v>656</v>
      </c>
      <c r="C137" s="1207"/>
      <c r="D137" s="1207"/>
      <c r="E137" s="1207"/>
      <c r="F137" s="845"/>
      <c r="G137" s="846"/>
      <c r="H137" s="780"/>
      <c r="I137" s="781"/>
      <c r="J137" s="764"/>
      <c r="K137" s="764"/>
      <c r="L137" s="764"/>
      <c r="M137" s="764"/>
      <c r="N137" s="764"/>
      <c r="O137" s="764"/>
      <c r="P137" s="764"/>
      <c r="Q137" s="764"/>
      <c r="R137" s="764"/>
      <c r="S137" s="764"/>
      <c r="T137" s="764"/>
      <c r="U137" s="764"/>
      <c r="V137" s="764"/>
      <c r="W137" s="764"/>
      <c r="X137" s="764"/>
      <c r="Y137" s="764"/>
    </row>
    <row r="138" spans="1:25" s="758" customFormat="1" ht="15.75" customHeight="1">
      <c r="A138" s="922"/>
      <c r="B138" s="923"/>
      <c r="C138" s="924"/>
      <c r="D138" s="924"/>
      <c r="E138" s="924"/>
      <c r="F138" s="1218"/>
      <c r="G138" s="1219"/>
      <c r="H138" s="780"/>
      <c r="I138" s="781"/>
      <c r="J138" s="764"/>
      <c r="K138" s="764"/>
      <c r="L138" s="764"/>
      <c r="M138" s="764"/>
      <c r="N138" s="764"/>
      <c r="O138" s="764"/>
      <c r="P138" s="764"/>
      <c r="Q138" s="764"/>
      <c r="R138" s="764"/>
      <c r="S138" s="764"/>
      <c r="T138" s="764"/>
      <c r="U138" s="764"/>
      <c r="V138" s="764"/>
      <c r="W138" s="764"/>
      <c r="X138" s="764"/>
      <c r="Y138" s="764"/>
    </row>
    <row r="139" spans="1:25" s="758" customFormat="1" ht="21" customHeight="1">
      <c r="A139" s="922"/>
      <c r="B139" s="925"/>
      <c r="C139" s="926"/>
      <c r="D139" s="926"/>
      <c r="E139" s="926"/>
      <c r="F139" s="1220"/>
      <c r="G139" s="1221"/>
      <c r="H139" s="780"/>
      <c r="I139" s="781"/>
      <c r="J139" s="764"/>
      <c r="K139" s="764"/>
      <c r="L139" s="764"/>
      <c r="M139" s="764"/>
      <c r="N139" s="764"/>
      <c r="O139" s="764"/>
      <c r="P139" s="764"/>
      <c r="Q139" s="764"/>
      <c r="R139" s="764"/>
      <c r="S139" s="764"/>
      <c r="T139" s="764"/>
      <c r="U139" s="764"/>
      <c r="V139" s="764"/>
      <c r="W139" s="764"/>
      <c r="X139" s="764"/>
      <c r="Y139" s="764"/>
    </row>
    <row r="140" spans="1:25" s="758" customFormat="1" ht="48" customHeight="1">
      <c r="A140" s="922"/>
      <c r="B140" s="927"/>
      <c r="C140" s="928"/>
      <c r="D140" s="928"/>
      <c r="E140" s="928"/>
      <c r="F140" s="1222"/>
      <c r="G140" s="1223"/>
      <c r="H140" s="850"/>
      <c r="I140" s="851"/>
      <c r="J140" s="764"/>
      <c r="K140" s="764"/>
      <c r="L140" s="764"/>
      <c r="M140" s="764"/>
      <c r="N140" s="764"/>
      <c r="O140" s="764"/>
      <c r="P140" s="764"/>
      <c r="Q140" s="764"/>
      <c r="R140" s="764"/>
      <c r="S140" s="764"/>
      <c r="T140" s="764"/>
      <c r="U140" s="764"/>
      <c r="V140" s="764"/>
      <c r="W140" s="764"/>
      <c r="X140" s="764"/>
      <c r="Y140" s="764"/>
    </row>
    <row r="141" spans="1:25" s="758" customFormat="1" ht="30" customHeight="1">
      <c r="A141" s="922"/>
      <c r="B141" s="1273" t="s">
        <v>766</v>
      </c>
      <c r="C141" s="1274"/>
      <c r="D141" s="1274"/>
      <c r="E141" s="1274"/>
      <c r="F141" s="1274"/>
      <c r="G141" s="1274"/>
      <c r="H141" s="1274"/>
      <c r="I141" s="1274"/>
      <c r="J141" s="764"/>
      <c r="K141" s="764"/>
      <c r="L141" s="764"/>
      <c r="M141" s="764"/>
      <c r="N141" s="764"/>
      <c r="O141" s="764"/>
      <c r="P141" s="764"/>
      <c r="Q141" s="764"/>
      <c r="R141" s="764"/>
      <c r="S141" s="764"/>
      <c r="T141" s="764"/>
      <c r="U141" s="764"/>
      <c r="V141" s="764"/>
      <c r="W141" s="764"/>
      <c r="X141" s="764"/>
      <c r="Y141" s="764"/>
    </row>
    <row r="142" spans="1:25" s="758" customFormat="1" ht="52.5" customHeight="1">
      <c r="A142" s="828" t="s">
        <v>896</v>
      </c>
      <c r="B142" s="1257" t="s">
        <v>908</v>
      </c>
      <c r="C142" s="1258"/>
      <c r="D142" s="1258"/>
      <c r="E142" s="1258"/>
      <c r="F142" s="774"/>
      <c r="G142" s="770"/>
      <c r="H142" s="771"/>
      <c r="I142" s="771"/>
      <c r="J142" s="764"/>
      <c r="K142" s="764"/>
      <c r="L142" s="764"/>
      <c r="M142" s="764"/>
      <c r="N142" s="764"/>
      <c r="O142" s="764"/>
      <c r="P142" s="764"/>
      <c r="Q142" s="764"/>
      <c r="R142" s="764"/>
      <c r="S142" s="764"/>
      <c r="T142" s="764"/>
      <c r="U142" s="764"/>
      <c r="V142" s="764"/>
      <c r="W142" s="764"/>
      <c r="X142" s="764"/>
      <c r="Y142" s="764"/>
    </row>
    <row r="143" spans="1:25" s="758" customFormat="1" ht="19.5" customHeight="1">
      <c r="A143" s="757"/>
      <c r="B143" s="1287"/>
      <c r="C143" s="1288"/>
      <c r="D143" s="1288"/>
      <c r="E143" s="1288"/>
      <c r="F143" s="761"/>
      <c r="G143" s="761"/>
      <c r="H143" s="761"/>
      <c r="I143" s="840"/>
      <c r="J143" s="764"/>
      <c r="K143" s="764"/>
      <c r="L143" s="764"/>
      <c r="M143" s="764"/>
      <c r="N143" s="764"/>
      <c r="O143" s="764"/>
      <c r="P143" s="764"/>
      <c r="Q143" s="764"/>
      <c r="R143" s="764"/>
      <c r="S143" s="764"/>
      <c r="T143" s="764"/>
      <c r="U143" s="764"/>
      <c r="V143" s="764"/>
      <c r="W143" s="764"/>
      <c r="X143" s="764"/>
      <c r="Y143" s="764"/>
    </row>
    <row r="144" spans="1:25" s="758" customFormat="1" ht="35.450000000000003" customHeight="1">
      <c r="A144" s="757"/>
      <c r="B144" s="1206" t="s">
        <v>898</v>
      </c>
      <c r="C144" s="1207"/>
      <c r="D144" s="1207"/>
      <c r="E144" s="1207"/>
      <c r="F144" s="774"/>
      <c r="G144" s="770"/>
      <c r="H144" s="771"/>
      <c r="I144" s="771"/>
      <c r="J144" s="764"/>
      <c r="K144" s="764"/>
      <c r="L144" s="764"/>
      <c r="M144" s="764"/>
      <c r="N144" s="764"/>
      <c r="O144" s="764"/>
      <c r="P144" s="764"/>
      <c r="Q144" s="764"/>
      <c r="R144" s="764"/>
      <c r="S144" s="764"/>
      <c r="T144" s="764"/>
      <c r="U144" s="764"/>
      <c r="V144" s="764"/>
      <c r="W144" s="764"/>
      <c r="X144" s="764"/>
      <c r="Y144" s="764"/>
    </row>
    <row r="145" spans="1:25" s="758" customFormat="1" ht="13.5" customHeight="1">
      <c r="A145" s="757"/>
      <c r="B145" s="841"/>
      <c r="C145" s="835"/>
      <c r="D145" s="835"/>
      <c r="E145" s="836"/>
      <c r="F145" s="782"/>
      <c r="G145" s="782"/>
      <c r="H145" s="782"/>
      <c r="I145" s="842"/>
      <c r="J145" s="764"/>
      <c r="K145" s="764"/>
      <c r="L145" s="764"/>
      <c r="M145" s="764"/>
      <c r="N145" s="764"/>
      <c r="O145" s="764"/>
      <c r="P145" s="764"/>
      <c r="Q145" s="764"/>
      <c r="R145" s="764"/>
      <c r="S145" s="764"/>
      <c r="T145" s="764"/>
      <c r="U145" s="764"/>
      <c r="V145" s="764"/>
      <c r="W145" s="764"/>
      <c r="X145" s="764"/>
      <c r="Y145" s="764"/>
    </row>
    <row r="146" spans="1:25" s="758" customFormat="1" ht="34.5" hidden="1" customHeight="1">
      <c r="A146" s="775"/>
      <c r="B146" s="1206"/>
      <c r="C146" s="1207"/>
      <c r="D146" s="1207"/>
      <c r="E146" s="1207"/>
      <c r="F146" s="1208"/>
      <c r="G146" s="1209"/>
      <c r="H146" s="1208"/>
      <c r="I146" s="1209"/>
      <c r="J146" s="764"/>
      <c r="K146" s="764"/>
      <c r="L146" s="764"/>
      <c r="M146" s="764"/>
      <c r="N146" s="764"/>
      <c r="O146" s="764"/>
      <c r="P146" s="764"/>
      <c r="Q146" s="764"/>
      <c r="R146" s="764"/>
      <c r="S146" s="764"/>
      <c r="T146" s="764"/>
      <c r="U146" s="764"/>
      <c r="V146" s="764"/>
      <c r="W146" s="764"/>
      <c r="X146" s="764"/>
      <c r="Y146" s="764"/>
    </row>
    <row r="147" spans="1:25" s="758" customFormat="1" ht="10.5" customHeight="1">
      <c r="A147" s="775"/>
      <c r="B147" s="841"/>
      <c r="C147" s="835"/>
      <c r="D147" s="835"/>
      <c r="E147" s="836"/>
      <c r="F147" s="782"/>
      <c r="G147" s="782"/>
      <c r="H147" s="782"/>
      <c r="I147" s="842"/>
      <c r="J147" s="764"/>
      <c r="K147" s="764"/>
      <c r="L147" s="764"/>
      <c r="M147" s="764"/>
      <c r="N147" s="764"/>
      <c r="O147" s="764"/>
      <c r="P147" s="764"/>
      <c r="Q147" s="764"/>
      <c r="R147" s="764"/>
      <c r="S147" s="764"/>
      <c r="T147" s="764"/>
      <c r="U147" s="764"/>
      <c r="V147" s="764"/>
      <c r="W147" s="764"/>
      <c r="X147" s="764"/>
      <c r="Y147" s="764"/>
    </row>
    <row r="148" spans="1:25" s="758" customFormat="1" ht="24.95" customHeight="1">
      <c r="A148" s="775"/>
      <c r="B148" s="1206" t="s">
        <v>654</v>
      </c>
      <c r="C148" s="1207"/>
      <c r="D148" s="1207"/>
      <c r="E148" s="1207"/>
      <c r="F148" s="774"/>
      <c r="G148" s="770"/>
      <c r="H148" s="771"/>
      <c r="I148" s="771"/>
      <c r="J148" s="764"/>
      <c r="K148" s="764"/>
      <c r="L148" s="764"/>
      <c r="M148" s="764"/>
      <c r="N148" s="764"/>
      <c r="O148" s="764"/>
      <c r="P148" s="764"/>
      <c r="Q148" s="764"/>
      <c r="R148" s="764"/>
      <c r="S148" s="764"/>
      <c r="T148" s="764"/>
      <c r="U148" s="764"/>
      <c r="V148" s="764"/>
      <c r="W148" s="764"/>
      <c r="X148" s="764"/>
      <c r="Y148" s="764"/>
    </row>
    <row r="149" spans="1:25" s="758" customFormat="1" ht="11.25" customHeight="1">
      <c r="A149" s="775"/>
      <c r="B149" s="841"/>
      <c r="C149" s="835"/>
      <c r="D149" s="835"/>
      <c r="E149" s="836"/>
      <c r="F149" s="782"/>
      <c r="G149" s="782"/>
      <c r="H149" s="782"/>
      <c r="I149" s="842"/>
      <c r="J149" s="764"/>
      <c r="K149" s="764"/>
      <c r="L149" s="764"/>
      <c r="M149" s="764"/>
      <c r="N149" s="764"/>
      <c r="O149" s="764"/>
      <c r="P149" s="764"/>
      <c r="Q149" s="764"/>
      <c r="R149" s="764"/>
      <c r="S149" s="764"/>
      <c r="T149" s="764"/>
      <c r="U149" s="764"/>
      <c r="V149" s="764"/>
      <c r="W149" s="764"/>
      <c r="X149" s="764"/>
      <c r="Y149" s="764"/>
    </row>
    <row r="150" spans="1:25" s="758" customFormat="1" ht="33.75" customHeight="1">
      <c r="A150" s="828" t="s">
        <v>897</v>
      </c>
      <c r="B150" s="1210" t="s">
        <v>899</v>
      </c>
      <c r="C150" s="1211"/>
      <c r="D150" s="1211"/>
      <c r="E150" s="1211"/>
      <c r="F150" s="774"/>
      <c r="G150" s="770"/>
      <c r="H150" s="771"/>
      <c r="I150" s="771"/>
      <c r="J150" s="764"/>
      <c r="K150" s="764"/>
      <c r="L150" s="764"/>
      <c r="M150" s="764"/>
      <c r="N150" s="764"/>
      <c r="O150" s="764"/>
      <c r="P150" s="764"/>
      <c r="Q150" s="764"/>
      <c r="R150" s="764"/>
      <c r="S150" s="764"/>
      <c r="T150" s="764"/>
      <c r="U150" s="764"/>
      <c r="V150" s="764"/>
      <c r="W150" s="764"/>
      <c r="X150" s="764"/>
      <c r="Y150" s="764"/>
    </row>
    <row r="151" spans="1:25" s="758" customFormat="1" ht="11.25" customHeight="1">
      <c r="A151" s="775"/>
      <c r="B151" s="841"/>
      <c r="C151" s="835"/>
      <c r="D151" s="835"/>
      <c r="E151" s="836"/>
      <c r="F151" s="782"/>
      <c r="G151" s="782"/>
      <c r="H151" s="782"/>
      <c r="I151" s="842"/>
      <c r="J151" s="764"/>
      <c r="K151" s="764"/>
      <c r="L151" s="764"/>
      <c r="M151" s="764"/>
      <c r="N151" s="764"/>
      <c r="O151" s="764"/>
      <c r="P151" s="764"/>
      <c r="Q151" s="764"/>
      <c r="R151" s="764"/>
      <c r="S151" s="764"/>
      <c r="T151" s="764"/>
      <c r="U151" s="764"/>
      <c r="V151" s="764"/>
      <c r="W151" s="764"/>
      <c r="X151" s="764"/>
      <c r="Y151" s="764"/>
    </row>
    <row r="152" spans="1:25" s="758" customFormat="1" ht="17.25" customHeight="1">
      <c r="A152" s="775"/>
      <c r="B152" s="1206"/>
      <c r="C152" s="1207"/>
      <c r="D152" s="1207"/>
      <c r="E152" s="1207"/>
      <c r="F152" s="1212"/>
      <c r="G152" s="1213"/>
      <c r="H152" s="1214"/>
      <c r="I152" s="1215"/>
      <c r="J152" s="764"/>
      <c r="K152" s="764"/>
      <c r="L152" s="764"/>
      <c r="M152" s="764"/>
      <c r="N152" s="764"/>
      <c r="O152" s="764"/>
      <c r="P152" s="764"/>
      <c r="Q152" s="764"/>
      <c r="R152" s="764"/>
      <c r="S152" s="764"/>
      <c r="T152" s="764"/>
      <c r="U152" s="764"/>
      <c r="V152" s="764"/>
      <c r="W152" s="764"/>
      <c r="X152" s="764"/>
      <c r="Y152" s="764"/>
    </row>
    <row r="153" spans="1:25" s="758" customFormat="1" ht="24.95" customHeight="1">
      <c r="A153" s="775"/>
      <c r="B153" s="1216" t="s">
        <v>655</v>
      </c>
      <c r="C153" s="1217"/>
      <c r="D153" s="1217"/>
      <c r="E153" s="1217"/>
      <c r="F153" s="843"/>
      <c r="G153" s="844"/>
      <c r="H153" s="773"/>
      <c r="I153" s="772"/>
      <c r="J153" s="764"/>
      <c r="K153" s="764"/>
      <c r="L153" s="764"/>
      <c r="M153" s="764"/>
      <c r="N153" s="764"/>
      <c r="O153" s="764"/>
      <c r="P153" s="764"/>
      <c r="Q153" s="764"/>
      <c r="R153" s="764"/>
      <c r="S153" s="764"/>
      <c r="T153" s="764"/>
      <c r="U153" s="764"/>
      <c r="V153" s="764"/>
      <c r="W153" s="764"/>
      <c r="X153" s="764"/>
      <c r="Y153" s="764"/>
    </row>
    <row r="154" spans="1:25" s="758" customFormat="1" ht="31.5" customHeight="1">
      <c r="A154" s="775"/>
      <c r="B154" s="1206" t="s">
        <v>656</v>
      </c>
      <c r="C154" s="1207"/>
      <c r="D154" s="1207"/>
      <c r="E154" s="1207"/>
      <c r="F154" s="845"/>
      <c r="G154" s="846"/>
      <c r="H154" s="780"/>
      <c r="I154" s="781"/>
      <c r="J154" s="764"/>
      <c r="K154" s="764"/>
      <c r="L154" s="764"/>
      <c r="M154" s="764"/>
      <c r="N154" s="764"/>
      <c r="O154" s="764"/>
      <c r="P154" s="764"/>
      <c r="Q154" s="764"/>
      <c r="R154" s="764"/>
      <c r="S154" s="764"/>
      <c r="T154" s="764"/>
      <c r="U154" s="764"/>
      <c r="V154" s="764"/>
      <c r="W154" s="764"/>
      <c r="X154" s="764"/>
      <c r="Y154" s="764"/>
    </row>
    <row r="155" spans="1:25" s="758" customFormat="1" ht="15.75" customHeight="1">
      <c r="A155" s="775"/>
      <c r="B155" s="847"/>
      <c r="C155" s="848"/>
      <c r="D155" s="848"/>
      <c r="E155" s="848"/>
      <c r="F155" s="1218"/>
      <c r="G155" s="1219"/>
      <c r="H155" s="780"/>
      <c r="I155" s="781"/>
      <c r="J155" s="764"/>
      <c r="K155" s="764"/>
      <c r="L155" s="764"/>
      <c r="M155" s="764"/>
      <c r="N155" s="764"/>
      <c r="O155" s="764"/>
      <c r="P155" s="764"/>
      <c r="Q155" s="764"/>
      <c r="R155" s="764"/>
      <c r="S155" s="764"/>
      <c r="T155" s="764"/>
      <c r="U155" s="764"/>
      <c r="V155" s="764"/>
      <c r="W155" s="764"/>
      <c r="X155" s="764"/>
      <c r="Y155" s="764"/>
    </row>
    <row r="156" spans="1:25" s="758" customFormat="1" ht="21" customHeight="1">
      <c r="A156" s="775"/>
      <c r="B156" s="849"/>
      <c r="C156" s="776"/>
      <c r="D156" s="776"/>
      <c r="E156" s="776"/>
      <c r="F156" s="1220"/>
      <c r="G156" s="1221"/>
      <c r="H156" s="780"/>
      <c r="I156" s="781"/>
      <c r="J156" s="764"/>
      <c r="K156" s="764"/>
      <c r="L156" s="764"/>
      <c r="M156" s="764"/>
      <c r="N156" s="764"/>
      <c r="O156" s="764"/>
      <c r="P156" s="764"/>
      <c r="Q156" s="764"/>
      <c r="R156" s="764"/>
      <c r="S156" s="764"/>
      <c r="T156" s="764"/>
      <c r="U156" s="764"/>
      <c r="V156" s="764"/>
      <c r="W156" s="764"/>
      <c r="X156" s="764"/>
      <c r="Y156" s="764"/>
    </row>
    <row r="157" spans="1:25" s="758" customFormat="1" ht="48" customHeight="1">
      <c r="A157" s="775"/>
      <c r="B157" s="817"/>
      <c r="C157" s="818"/>
      <c r="D157" s="818"/>
      <c r="E157" s="818"/>
      <c r="F157" s="1222"/>
      <c r="G157" s="1223"/>
      <c r="H157" s="850"/>
      <c r="I157" s="851"/>
      <c r="J157" s="764"/>
      <c r="K157" s="764"/>
      <c r="L157" s="764"/>
      <c r="M157" s="764"/>
      <c r="N157" s="764"/>
      <c r="O157" s="764"/>
      <c r="P157" s="764"/>
      <c r="Q157" s="764"/>
      <c r="R157" s="764"/>
      <c r="S157" s="764"/>
      <c r="T157" s="764"/>
      <c r="U157" s="764"/>
      <c r="V157" s="764"/>
      <c r="W157" s="764"/>
      <c r="X157" s="764"/>
      <c r="Y157" s="764"/>
    </row>
    <row r="158" spans="1:25" s="758" customFormat="1" ht="24.95" customHeight="1">
      <c r="A158" s="775"/>
      <c r="B158" s="834"/>
      <c r="C158" s="835"/>
      <c r="D158" s="835"/>
      <c r="E158" s="836"/>
      <c r="F158" s="782" t="s">
        <v>901</v>
      </c>
      <c r="G158" s="782"/>
      <c r="H158" s="782"/>
      <c r="I158" s="782"/>
      <c r="J158" s="764"/>
      <c r="K158" s="764"/>
      <c r="L158" s="764"/>
      <c r="M158" s="764"/>
      <c r="N158" s="764"/>
      <c r="O158" s="764"/>
      <c r="P158" s="764"/>
      <c r="Q158" s="764"/>
      <c r="R158" s="764"/>
      <c r="S158" s="764"/>
      <c r="T158" s="764"/>
      <c r="U158" s="764"/>
      <c r="V158" s="764"/>
      <c r="W158" s="764"/>
      <c r="X158" s="764"/>
      <c r="Y158" s="764"/>
    </row>
    <row r="159" spans="1:25" s="758" customFormat="1" ht="12.75" customHeight="1">
      <c r="A159" s="775"/>
      <c r="B159" s="849"/>
      <c r="C159" s="776"/>
      <c r="D159" s="776"/>
      <c r="E159" s="776"/>
      <c r="F159" s="839"/>
      <c r="G159" s="839"/>
      <c r="H159" s="839"/>
      <c r="I159" s="839"/>
      <c r="J159" s="764"/>
      <c r="K159" s="764"/>
      <c r="L159" s="764"/>
      <c r="M159" s="764"/>
      <c r="N159" s="764"/>
      <c r="O159" s="764"/>
      <c r="P159" s="764"/>
      <c r="Q159" s="764"/>
      <c r="R159" s="764"/>
      <c r="S159" s="764"/>
      <c r="T159" s="764"/>
      <c r="U159" s="764"/>
      <c r="V159" s="764"/>
      <c r="W159" s="764"/>
      <c r="X159" s="764"/>
      <c r="Y159" s="764"/>
    </row>
    <row r="160" spans="1:25" s="758" customFormat="1" ht="66" customHeight="1">
      <c r="A160" s="775"/>
      <c r="B160" s="1206" t="s">
        <v>900</v>
      </c>
      <c r="C160" s="1207"/>
      <c r="D160" s="1207"/>
      <c r="E160" s="1207"/>
      <c r="F160" s="1207"/>
      <c r="G160" s="1207"/>
      <c r="H160" s="1224"/>
      <c r="I160" s="816"/>
      <c r="J160" s="764"/>
      <c r="K160" s="764" t="s">
        <v>569</v>
      </c>
      <c r="L160" s="764"/>
      <c r="M160" s="764"/>
      <c r="N160" s="764"/>
      <c r="O160" s="764"/>
      <c r="P160" s="764"/>
      <c r="Q160" s="764"/>
      <c r="R160" s="764"/>
      <c r="S160" s="764"/>
      <c r="T160" s="764"/>
      <c r="U160" s="764"/>
      <c r="V160" s="764"/>
      <c r="W160" s="764"/>
      <c r="X160" s="764"/>
      <c r="Y160" s="764"/>
    </row>
    <row r="161" spans="1:25" s="758" customFormat="1" ht="10.5" customHeight="1">
      <c r="A161" s="775"/>
      <c r="B161" s="847"/>
      <c r="C161" s="848"/>
      <c r="D161" s="848"/>
      <c r="E161" s="848"/>
      <c r="F161" s="839"/>
      <c r="G161" s="839"/>
      <c r="H161" s="839"/>
      <c r="I161" s="855"/>
      <c r="J161" s="764"/>
      <c r="K161" s="764" t="s">
        <v>490</v>
      </c>
      <c r="L161" s="764"/>
      <c r="M161" s="764"/>
      <c r="N161" s="764"/>
      <c r="O161" s="764"/>
      <c r="P161" s="764"/>
      <c r="Q161" s="764"/>
      <c r="R161" s="764"/>
      <c r="S161" s="764"/>
      <c r="T161" s="764"/>
      <c r="U161" s="764"/>
      <c r="V161" s="764"/>
      <c r="W161" s="764"/>
      <c r="X161" s="764"/>
      <c r="Y161" s="764"/>
    </row>
    <row r="162" spans="1:25" s="758" customFormat="1" ht="70.5" customHeight="1">
      <c r="A162" s="775"/>
      <c r="B162" s="1206" t="s">
        <v>902</v>
      </c>
      <c r="C162" s="1207"/>
      <c r="D162" s="1207"/>
      <c r="E162" s="1207"/>
      <c r="F162" s="1207"/>
      <c r="G162" s="1207"/>
      <c r="H162" s="1207"/>
      <c r="I162" s="816"/>
      <c r="J162" s="764"/>
      <c r="K162" s="764"/>
      <c r="L162" s="764"/>
      <c r="M162" s="764"/>
      <c r="N162" s="764"/>
      <c r="O162" s="764"/>
      <c r="P162" s="764"/>
      <c r="Q162" s="764"/>
      <c r="R162" s="764"/>
      <c r="S162" s="764"/>
      <c r="T162" s="764"/>
      <c r="U162" s="764"/>
      <c r="V162" s="764"/>
      <c r="W162" s="764"/>
      <c r="X162" s="764"/>
      <c r="Y162" s="764"/>
    </row>
    <row r="163" spans="1:25" s="758" customFormat="1" ht="17.25" customHeight="1">
      <c r="A163" s="775"/>
      <c r="B163" s="849"/>
      <c r="C163" s="776" t="s">
        <v>901</v>
      </c>
      <c r="D163" s="776"/>
      <c r="E163" s="776"/>
      <c r="F163" s="838"/>
      <c r="G163" s="839"/>
      <c r="H163" s="839"/>
      <c r="I163" s="855"/>
      <c r="J163" s="764"/>
      <c r="K163" s="764"/>
      <c r="L163" s="764"/>
      <c r="M163" s="764"/>
      <c r="N163" s="764"/>
      <c r="O163" s="764"/>
      <c r="P163" s="764"/>
      <c r="Q163" s="764"/>
      <c r="R163" s="764"/>
      <c r="S163" s="764"/>
      <c r="T163" s="764"/>
      <c r="U163" s="764"/>
      <c r="V163" s="764"/>
      <c r="W163" s="764"/>
      <c r="X163" s="764"/>
      <c r="Y163" s="764"/>
    </row>
    <row r="164" spans="1:25" s="758" customFormat="1" ht="90" customHeight="1">
      <c r="A164" s="775"/>
      <c r="B164" s="1206" t="s">
        <v>903</v>
      </c>
      <c r="C164" s="1207"/>
      <c r="D164" s="1207"/>
      <c r="E164" s="1207"/>
      <c r="F164" s="1207"/>
      <c r="G164" s="1207"/>
      <c r="H164" s="1207"/>
      <c r="I164" s="816"/>
      <c r="J164" s="764"/>
      <c r="K164" s="764"/>
      <c r="L164" s="764"/>
      <c r="M164" s="764"/>
      <c r="N164" s="764"/>
      <c r="O164" s="764"/>
      <c r="P164" s="764"/>
      <c r="Q164" s="764"/>
      <c r="R164" s="764"/>
      <c r="S164" s="764"/>
      <c r="T164" s="764"/>
      <c r="U164" s="764"/>
      <c r="V164" s="764"/>
      <c r="W164" s="764"/>
      <c r="X164" s="764"/>
      <c r="Y164" s="764"/>
    </row>
    <row r="165" spans="1:25" s="758" customFormat="1" ht="12.75" customHeight="1">
      <c r="A165" s="775"/>
      <c r="B165" s="1206"/>
      <c r="C165" s="1207"/>
      <c r="D165" s="1207"/>
      <c r="E165" s="1207"/>
      <c r="F165" s="839"/>
      <c r="G165" s="839"/>
      <c r="H165" s="839"/>
      <c r="I165" s="855"/>
      <c r="J165" s="764"/>
      <c r="K165" s="764"/>
      <c r="L165" s="764"/>
      <c r="M165" s="764"/>
      <c r="N165" s="764"/>
      <c r="O165" s="764"/>
      <c r="P165" s="764"/>
      <c r="Q165" s="764"/>
      <c r="R165" s="764"/>
      <c r="S165" s="764"/>
      <c r="T165" s="764"/>
      <c r="U165" s="764"/>
      <c r="V165" s="764"/>
      <c r="W165" s="764"/>
      <c r="X165" s="764"/>
      <c r="Y165" s="764"/>
    </row>
    <row r="166" spans="1:25" s="758" customFormat="1" ht="98.25" customHeight="1">
      <c r="A166" s="775"/>
      <c r="B166" s="1281" t="s">
        <v>657</v>
      </c>
      <c r="C166" s="1282"/>
      <c r="D166" s="1282"/>
      <c r="E166" s="1282"/>
      <c r="F166" s="1283"/>
      <c r="G166" s="1271"/>
      <c r="H166" s="1271"/>
      <c r="I166" s="1272"/>
      <c r="J166" s="764"/>
      <c r="K166" s="764"/>
      <c r="L166" s="764"/>
      <c r="M166" s="764"/>
      <c r="N166" s="764"/>
      <c r="O166" s="764"/>
      <c r="P166" s="764"/>
      <c r="Q166" s="764"/>
      <c r="R166" s="764"/>
      <c r="S166" s="764"/>
      <c r="T166" s="764"/>
      <c r="U166" s="764"/>
      <c r="V166" s="764"/>
      <c r="W166" s="764"/>
      <c r="X166" s="764"/>
      <c r="Y166" s="764"/>
    </row>
    <row r="167" spans="1:25" s="758" customFormat="1" ht="12" customHeight="1">
      <c r="A167" s="757"/>
      <c r="B167" s="757"/>
      <c r="C167" s="757"/>
      <c r="D167" s="757"/>
      <c r="E167" s="757"/>
      <c r="F167" s="757"/>
      <c r="G167" s="757"/>
      <c r="H167" s="757"/>
      <c r="I167" s="757"/>
      <c r="J167" s="757"/>
    </row>
    <row r="168" spans="1:25" ht="21" hidden="1" customHeight="1">
      <c r="A168" s="414"/>
      <c r="B168" s="783"/>
      <c r="C168" s="783"/>
      <c r="D168" s="783"/>
      <c r="E168" s="555"/>
      <c r="F168" s="555"/>
      <c r="G168" s="555"/>
      <c r="H168" s="784"/>
      <c r="I168" s="556"/>
      <c r="J168" s="556"/>
      <c r="K168" s="556"/>
      <c r="L168" s="556"/>
      <c r="M168" s="557"/>
      <c r="N168" s="556"/>
      <c r="O168" s="556"/>
      <c r="P168" s="556"/>
      <c r="Q168" s="556"/>
      <c r="R168" s="556"/>
      <c r="S168" s="556"/>
      <c r="T168" s="556"/>
      <c r="U168" s="556"/>
      <c r="V168" s="556"/>
      <c r="W168" s="556"/>
      <c r="X168" s="556"/>
    </row>
    <row r="169" spans="1:25" ht="10.5" hidden="1" customHeight="1">
      <c r="A169" s="414"/>
      <c r="B169" s="783"/>
      <c r="C169" s="783"/>
      <c r="D169" s="783"/>
      <c r="E169" s="555"/>
      <c r="F169" s="555"/>
      <c r="G169" s="555"/>
      <c r="H169" s="784"/>
      <c r="I169" s="556"/>
      <c r="J169" s="556"/>
      <c r="K169" s="556"/>
      <c r="L169" s="556"/>
      <c r="M169" s="557"/>
      <c r="N169" s="556"/>
      <c r="O169" s="556"/>
      <c r="P169" s="556"/>
      <c r="Q169" s="556"/>
      <c r="R169" s="556"/>
      <c r="S169" s="556"/>
      <c r="T169" s="556"/>
      <c r="U169" s="556"/>
      <c r="V169" s="556"/>
      <c r="W169" s="556"/>
      <c r="X169" s="556"/>
    </row>
    <row r="170" spans="1:25" ht="10.5" hidden="1" customHeight="1">
      <c r="A170" s="414"/>
      <c r="B170" s="783"/>
      <c r="C170" s="783"/>
      <c r="D170" s="783"/>
      <c r="E170" s="555"/>
      <c r="F170" s="555"/>
      <c r="G170" s="555"/>
      <c r="H170" s="784"/>
      <c r="I170" s="556"/>
      <c r="J170" s="556"/>
      <c r="K170" s="556"/>
      <c r="L170" s="556"/>
      <c r="M170" s="557"/>
      <c r="N170" s="556"/>
      <c r="O170" s="556"/>
      <c r="P170" s="556"/>
      <c r="Q170" s="556"/>
      <c r="R170" s="556"/>
      <c r="S170" s="556"/>
      <c r="T170" s="556"/>
      <c r="U170" s="556"/>
      <c r="V170" s="556"/>
      <c r="W170" s="556"/>
      <c r="X170" s="556"/>
    </row>
    <row r="171" spans="1:25" ht="10.5" hidden="1" customHeight="1">
      <c r="A171" s="414"/>
      <c r="B171" s="783"/>
      <c r="C171" s="783"/>
      <c r="D171" s="783"/>
      <c r="E171" s="555"/>
      <c r="F171" s="555"/>
      <c r="G171" s="555"/>
      <c r="H171" s="784"/>
      <c r="I171" s="556"/>
      <c r="J171" s="556"/>
      <c r="K171" s="556"/>
      <c r="L171" s="556"/>
      <c r="M171" s="557"/>
      <c r="N171" s="556"/>
      <c r="O171" s="556"/>
      <c r="P171" s="556"/>
      <c r="Q171" s="556"/>
      <c r="R171" s="556"/>
      <c r="S171" s="556"/>
      <c r="T171" s="556"/>
      <c r="U171" s="556"/>
      <c r="V171" s="556"/>
      <c r="W171" s="556"/>
      <c r="X171" s="556"/>
    </row>
    <row r="172" spans="1:25" ht="10.5" hidden="1" customHeight="1">
      <c r="A172" s="414"/>
      <c r="B172" s="783"/>
      <c r="C172" s="783"/>
      <c r="D172" s="783"/>
      <c r="E172" s="555"/>
      <c r="F172" s="555"/>
      <c r="G172" s="555"/>
      <c r="H172" s="784"/>
      <c r="I172" s="556"/>
      <c r="J172" s="556"/>
      <c r="K172" s="556"/>
      <c r="L172" s="556"/>
      <c r="M172" s="557"/>
      <c r="N172" s="556"/>
      <c r="O172" s="556"/>
      <c r="P172" s="556"/>
      <c r="Q172" s="556"/>
      <c r="R172" s="556"/>
      <c r="S172" s="556"/>
      <c r="T172" s="556"/>
      <c r="U172" s="556"/>
      <c r="V172" s="556"/>
      <c r="W172" s="556"/>
      <c r="X172" s="556"/>
    </row>
    <row r="173" spans="1:25" ht="9.75" hidden="1" customHeight="1">
      <c r="A173" s="856"/>
      <c r="B173" s="414"/>
      <c r="C173" s="857"/>
      <c r="D173" s="858"/>
      <c r="E173" s="783"/>
      <c r="F173" s="783"/>
      <c r="G173" s="783"/>
      <c r="H173" s="859"/>
      <c r="I173" s="558"/>
      <c r="J173" s="558"/>
      <c r="K173" s="558"/>
      <c r="L173" s="558"/>
      <c r="M173" s="558"/>
      <c r="N173" s="558"/>
      <c r="O173" s="558"/>
      <c r="P173" s="558"/>
      <c r="Q173" s="558"/>
      <c r="R173" s="558"/>
      <c r="S173" s="558"/>
      <c r="T173" s="558"/>
      <c r="U173" s="558"/>
      <c r="V173" s="558"/>
      <c r="W173" s="558"/>
      <c r="X173" s="558"/>
    </row>
    <row r="174" spans="1:25" ht="15.75" hidden="1" customHeight="1">
      <c r="A174" s="516"/>
      <c r="B174" s="793"/>
      <c r="C174" s="793"/>
      <c r="D174" s="793"/>
      <c r="E174" s="793"/>
      <c r="F174" s="793"/>
      <c r="G174" s="793"/>
      <c r="H174" s="793"/>
      <c r="I174" s="793"/>
    </row>
    <row r="175" spans="1:25" ht="16.5" customHeight="1">
      <c r="A175" s="785" t="s">
        <v>866</v>
      </c>
      <c r="B175" s="1189" t="s">
        <v>829</v>
      </c>
      <c r="C175" s="1189"/>
      <c r="D175" s="1189"/>
      <c r="E175" s="1189"/>
      <c r="F175" s="1189"/>
      <c r="G175" s="1189"/>
      <c r="H175" s="1189"/>
      <c r="I175" s="793"/>
    </row>
    <row r="176" spans="1:25" ht="9" customHeight="1">
      <c r="A176" s="793"/>
      <c r="B176" s="824"/>
      <c r="C176" s="824"/>
      <c r="D176" s="824"/>
      <c r="E176" s="824"/>
      <c r="F176" s="824"/>
      <c r="G176" s="824"/>
      <c r="H176" s="793"/>
      <c r="I176" s="793"/>
    </row>
    <row r="177" spans="1:13" ht="53.25" customHeight="1">
      <c r="A177" s="786"/>
      <c r="B177" s="1126" t="s">
        <v>904</v>
      </c>
      <c r="C177" s="1126"/>
      <c r="D177" s="1126"/>
      <c r="E177" s="1126"/>
      <c r="F177" s="1126"/>
      <c r="G177" s="1126"/>
      <c r="H177" s="1126"/>
    </row>
    <row r="178" spans="1:13" ht="24" customHeight="1">
      <c r="A178" s="793"/>
      <c r="B178" s="824"/>
      <c r="C178" s="824"/>
      <c r="D178" s="824"/>
      <c r="E178" s="824"/>
      <c r="F178" s="824"/>
      <c r="G178" s="824"/>
      <c r="H178" s="793"/>
      <c r="I178" s="793"/>
    </row>
    <row r="179" spans="1:13" ht="409.5" customHeight="1">
      <c r="A179" s="559"/>
      <c r="B179" s="1289" t="s">
        <v>905</v>
      </c>
      <c r="C179" s="1289"/>
      <c r="D179" s="1289"/>
      <c r="E179" s="1289"/>
      <c r="F179" s="1289"/>
      <c r="G179" s="1289"/>
      <c r="H179" s="1289"/>
      <c r="I179" s="793"/>
    </row>
    <row r="180" spans="1:13" ht="49.5" customHeight="1">
      <c r="A180" s="793"/>
      <c r="B180" s="787"/>
      <c r="C180" s="787"/>
      <c r="D180" s="787"/>
      <c r="E180" s="787"/>
      <c r="F180" s="787"/>
      <c r="G180" s="787"/>
      <c r="H180" s="787"/>
      <c r="I180" s="793"/>
    </row>
    <row r="181" spans="1:13" ht="75" customHeight="1">
      <c r="A181" s="560"/>
      <c r="B181" s="1106" t="s">
        <v>830</v>
      </c>
      <c r="C181" s="1106"/>
      <c r="D181" s="1106"/>
      <c r="E181" s="1106"/>
      <c r="F181" s="1106"/>
      <c r="G181" s="1106"/>
      <c r="H181" s="1106"/>
      <c r="I181" s="793"/>
    </row>
    <row r="182" spans="1:13" ht="15.75" hidden="1" customHeight="1">
      <c r="A182" s="560"/>
      <c r="B182" s="815"/>
      <c r="C182" s="815"/>
      <c r="D182" s="815"/>
      <c r="E182" s="815"/>
      <c r="F182" s="815"/>
      <c r="G182" s="815"/>
      <c r="H182" s="815"/>
      <c r="I182" s="793"/>
      <c r="M182" s="411">
        <f>M20</f>
        <v>2</v>
      </c>
    </row>
    <row r="183" spans="1:13" ht="7.5" customHeight="1">
      <c r="A183" s="560"/>
      <c r="B183" s="815"/>
      <c r="C183" s="815"/>
      <c r="D183" s="815"/>
      <c r="E183" s="815"/>
      <c r="F183" s="815"/>
      <c r="G183" s="815"/>
      <c r="H183" s="815"/>
      <c r="I183" s="793"/>
      <c r="M183" s="411"/>
    </row>
    <row r="184" spans="1:13" ht="20.25" customHeight="1">
      <c r="A184" s="788">
        <v>4</v>
      </c>
      <c r="B184" s="1290" t="s">
        <v>659</v>
      </c>
      <c r="C184" s="1290"/>
      <c r="D184" s="1290"/>
      <c r="E184" s="1290"/>
      <c r="F184" s="1290"/>
      <c r="G184" s="1290"/>
      <c r="H184" s="1290"/>
      <c r="I184" s="793"/>
      <c r="M184" s="411" t="str">
        <f>M21</f>
        <v>2 or more</v>
      </c>
    </row>
    <row r="185" spans="1:13" ht="29.25" customHeight="1">
      <c r="A185" s="523"/>
      <c r="B185" s="1154" t="str">
        <f>IF(M182=1, "Name of the Bidder", IF(M182=2, "Name of the Bidder", IF(M182=3, "Name of Lead Partner of Joint Venture", "")))</f>
        <v>Name of the Bidder</v>
      </c>
      <c r="C185" s="1155"/>
      <c r="D185" s="1155"/>
      <c r="E185" s="1154">
        <f>'[12]Name of Bidder'!C13</f>
        <v>0</v>
      </c>
      <c r="F185" s="1155"/>
      <c r="G185" s="1155"/>
      <c r="H185" s="1156"/>
      <c r="I185" s="793"/>
    </row>
    <row r="186" spans="1:13" ht="25.5" customHeight="1">
      <c r="A186" s="523" t="s">
        <v>660</v>
      </c>
      <c r="B186" s="1002" t="s">
        <v>661</v>
      </c>
      <c r="C186" s="992"/>
      <c r="D186" s="992"/>
      <c r="E186" s="992"/>
      <c r="F186" s="992"/>
      <c r="G186" s="992"/>
      <c r="H186" s="992"/>
      <c r="I186" s="793"/>
    </row>
    <row r="187" spans="1:13" ht="19.5" customHeight="1">
      <c r="A187" s="563"/>
      <c r="B187" s="564"/>
      <c r="C187" s="564"/>
      <c r="D187" s="795"/>
      <c r="E187" s="1003"/>
      <c r="F187" s="1005" t="s">
        <v>664</v>
      </c>
      <c r="G187" s="1006"/>
      <c r="H187" s="1007"/>
      <c r="I187" s="793"/>
    </row>
    <row r="188" spans="1:13" ht="47.25" customHeight="1">
      <c r="A188" s="563"/>
      <c r="B188" s="564"/>
      <c r="C188" s="564"/>
      <c r="D188" s="795" t="s">
        <v>715</v>
      </c>
      <c r="E188" s="1004"/>
      <c r="F188" s="981"/>
      <c r="G188" s="982"/>
      <c r="H188" s="983"/>
      <c r="I188" s="793"/>
    </row>
    <row r="189" spans="1:13" ht="17.25" customHeight="1">
      <c r="A189" s="565" t="s">
        <v>666</v>
      </c>
      <c r="B189" s="1165" t="s">
        <v>667</v>
      </c>
      <c r="C189" s="1165"/>
      <c r="D189" s="566"/>
      <c r="E189" s="626"/>
      <c r="F189" s="1009"/>
      <c r="G189" s="1010"/>
      <c r="H189" s="1011"/>
      <c r="I189" s="793"/>
    </row>
    <row r="190" spans="1:13" ht="57" hidden="1" customHeight="1">
      <c r="A190" s="565"/>
      <c r="B190" s="1012" t="s">
        <v>884</v>
      </c>
      <c r="C190" s="1013"/>
      <c r="D190" s="1014"/>
      <c r="E190" s="567"/>
      <c r="F190" s="978"/>
      <c r="G190" s="979"/>
      <c r="H190" s="980"/>
      <c r="I190" s="793"/>
    </row>
    <row r="191" spans="1:13" ht="15.75" customHeight="1">
      <c r="A191" s="570">
        <v>1</v>
      </c>
      <c r="B191" s="359" t="s">
        <v>906</v>
      </c>
      <c r="D191" s="813"/>
      <c r="E191" s="625"/>
      <c r="F191" s="978"/>
      <c r="G191" s="979"/>
      <c r="H191" s="980"/>
      <c r="I191" s="793"/>
    </row>
    <row r="192" spans="1:13" ht="15.75" customHeight="1">
      <c r="A192" s="565">
        <v>2</v>
      </c>
      <c r="B192" s="1158" t="s">
        <v>883</v>
      </c>
      <c r="C192" s="1166"/>
      <c r="D192" s="803"/>
      <c r="E192" s="860"/>
      <c r="F192" s="978"/>
      <c r="G192" s="979"/>
      <c r="H192" s="980"/>
    </row>
    <row r="193" spans="1:9" ht="15.75" customHeight="1">
      <c r="A193" s="565">
        <v>3</v>
      </c>
      <c r="B193" s="1158" t="s">
        <v>668</v>
      </c>
      <c r="C193" s="1166"/>
      <c r="D193" s="803"/>
      <c r="E193" s="860"/>
      <c r="F193" s="978"/>
      <c r="G193" s="979"/>
      <c r="H193" s="980"/>
      <c r="I193" s="793"/>
    </row>
    <row r="194" spans="1:9" ht="16.5" customHeight="1">
      <c r="A194" s="565">
        <v>4</v>
      </c>
      <c r="B194" s="919" t="s">
        <v>669</v>
      </c>
      <c r="C194" s="863"/>
      <c r="D194" s="803"/>
      <c r="E194" s="860"/>
      <c r="F194" s="978"/>
      <c r="G194" s="979"/>
      <c r="H194" s="980"/>
      <c r="I194" s="793"/>
    </row>
    <row r="195" spans="1:9" ht="16.5" customHeight="1">
      <c r="A195" s="565">
        <v>5</v>
      </c>
      <c r="B195" s="919" t="s">
        <v>670</v>
      </c>
      <c r="C195" s="920"/>
      <c r="D195" s="918"/>
      <c r="E195" s="860"/>
      <c r="F195" s="914"/>
      <c r="G195" s="915"/>
      <c r="H195" s="916"/>
      <c r="I195" s="921"/>
    </row>
    <row r="196" spans="1:9">
      <c r="A196" s="565">
        <v>6</v>
      </c>
      <c r="B196" s="862" t="s">
        <v>671</v>
      </c>
      <c r="C196" s="863"/>
      <c r="D196" s="803"/>
      <c r="E196" s="860"/>
      <c r="F196" s="978"/>
      <c r="G196" s="979"/>
      <c r="H196" s="980"/>
      <c r="I196" s="793"/>
    </row>
    <row r="197" spans="1:9" ht="29.25" customHeight="1">
      <c r="A197" s="523"/>
      <c r="B197" s="798"/>
      <c r="C197" s="799"/>
      <c r="D197" s="799"/>
      <c r="E197" s="799"/>
      <c r="F197" s="799"/>
      <c r="G197" s="799"/>
      <c r="H197" s="799"/>
      <c r="I197" s="793"/>
    </row>
    <row r="198" spans="1:9" ht="20.25" customHeight="1">
      <c r="A198" s="563" t="s">
        <v>618</v>
      </c>
      <c r="B198" s="1002" t="s">
        <v>675</v>
      </c>
      <c r="C198" s="992"/>
      <c r="D198" s="992"/>
      <c r="E198" s="992"/>
      <c r="F198" s="992"/>
      <c r="G198" s="992"/>
      <c r="H198" s="992"/>
      <c r="I198" s="793"/>
    </row>
    <row r="199" spans="1:9" ht="19.5" customHeight="1">
      <c r="A199" s="563"/>
      <c r="B199" s="581"/>
      <c r="C199" s="564"/>
      <c r="D199" s="795"/>
      <c r="E199" s="1003"/>
      <c r="F199" s="1005" t="s">
        <v>664</v>
      </c>
      <c r="G199" s="1006"/>
      <c r="H199" s="1007"/>
      <c r="I199" s="793"/>
    </row>
    <row r="200" spans="1:9" ht="47.25" customHeight="1">
      <c r="A200" s="563"/>
      <c r="B200" s="581"/>
      <c r="C200" s="564"/>
      <c r="D200" s="795" t="s">
        <v>716</v>
      </c>
      <c r="E200" s="1004"/>
      <c r="F200" s="981"/>
      <c r="G200" s="982"/>
      <c r="H200" s="983"/>
      <c r="I200" s="793"/>
    </row>
    <row r="201" spans="1:9" ht="17.25" customHeight="1">
      <c r="A201" s="565" t="s">
        <v>666</v>
      </c>
      <c r="B201" s="1008" t="s">
        <v>667</v>
      </c>
      <c r="C201" s="997"/>
      <c r="D201" s="800"/>
      <c r="E201" s="626"/>
      <c r="F201" s="1009"/>
      <c r="G201" s="1010"/>
      <c r="H201" s="1011"/>
      <c r="I201" s="793"/>
    </row>
    <row r="202" spans="1:9" ht="58.5" hidden="1" customHeight="1">
      <c r="A202" s="565"/>
      <c r="B202" s="1012" t="s">
        <v>884</v>
      </c>
      <c r="C202" s="1013"/>
      <c r="D202" s="1014"/>
      <c r="E202" s="567"/>
      <c r="F202" s="978"/>
      <c r="G202" s="979"/>
      <c r="H202" s="980"/>
      <c r="I202" s="793"/>
    </row>
    <row r="203" spans="1:9" ht="15.75" customHeight="1">
      <c r="A203" s="570">
        <v>1</v>
      </c>
      <c r="B203" s="359" t="s">
        <v>906</v>
      </c>
      <c r="D203" s="813"/>
      <c r="E203" s="861"/>
      <c r="F203" s="978"/>
      <c r="G203" s="979"/>
      <c r="H203" s="980"/>
      <c r="I203" s="793"/>
    </row>
    <row r="204" spans="1:9" ht="15.75" customHeight="1">
      <c r="A204" s="565">
        <v>2</v>
      </c>
      <c r="B204" s="1158" t="s">
        <v>883</v>
      </c>
      <c r="C204" s="1166"/>
      <c r="D204" s="813"/>
      <c r="E204" s="861"/>
      <c r="F204" s="978"/>
      <c r="G204" s="979"/>
      <c r="H204" s="980"/>
    </row>
    <row r="205" spans="1:9" ht="15.75" customHeight="1">
      <c r="A205" s="565">
        <v>3</v>
      </c>
      <c r="B205" s="1158" t="s">
        <v>668</v>
      </c>
      <c r="C205" s="1166"/>
      <c r="D205" s="813"/>
      <c r="E205" s="861"/>
      <c r="F205" s="978"/>
      <c r="G205" s="979"/>
      <c r="H205" s="980"/>
      <c r="I205" s="793"/>
    </row>
    <row r="206" spans="1:9" ht="16.5" customHeight="1">
      <c r="A206" s="565">
        <v>4</v>
      </c>
      <c r="B206" s="919" t="s">
        <v>669</v>
      </c>
      <c r="C206" s="863"/>
      <c r="D206" s="813"/>
      <c r="E206" s="861"/>
      <c r="F206" s="978"/>
      <c r="G206" s="979"/>
      <c r="H206" s="980"/>
      <c r="I206" s="793"/>
    </row>
    <row r="207" spans="1:9" ht="16.5" customHeight="1">
      <c r="A207" s="565">
        <v>5</v>
      </c>
      <c r="B207" s="919" t="s">
        <v>670</v>
      </c>
      <c r="C207" s="920"/>
      <c r="D207" s="917"/>
      <c r="E207" s="861"/>
      <c r="F207" s="914"/>
      <c r="G207" s="915"/>
      <c r="H207" s="916"/>
      <c r="I207" s="921"/>
    </row>
    <row r="208" spans="1:9" ht="16.5" customHeight="1">
      <c r="A208" s="565">
        <v>6</v>
      </c>
      <c r="B208" s="862" t="s">
        <v>671</v>
      </c>
      <c r="C208" s="863"/>
      <c r="D208" s="813"/>
      <c r="E208" s="861"/>
      <c r="F208" s="978"/>
      <c r="G208" s="979"/>
      <c r="H208" s="980"/>
      <c r="I208" s="793"/>
    </row>
    <row r="209" spans="1:9" ht="51" customHeight="1">
      <c r="A209" s="565"/>
      <c r="B209" s="984" t="s">
        <v>677</v>
      </c>
      <c r="C209" s="985"/>
      <c r="D209" s="813"/>
      <c r="E209" s="861"/>
      <c r="F209" s="978"/>
      <c r="G209" s="979"/>
      <c r="H209" s="980"/>
      <c r="I209" s="793"/>
    </row>
    <row r="210" spans="1:9" ht="16.5" customHeight="1">
      <c r="A210" s="583"/>
      <c r="B210" s="584"/>
      <c r="C210" s="584"/>
      <c r="D210" s="555"/>
      <c r="E210" s="555"/>
      <c r="F210" s="555"/>
      <c r="G210" s="555"/>
      <c r="H210" s="555"/>
      <c r="I210" s="793"/>
    </row>
    <row r="211" spans="1:9" ht="16.5" customHeight="1">
      <c r="A211" s="563" t="s">
        <v>678</v>
      </c>
      <c r="B211" s="986" t="s">
        <v>679</v>
      </c>
      <c r="C211" s="987"/>
      <c r="D211" s="811"/>
      <c r="E211" s="988"/>
      <c r="F211" s="989"/>
      <c r="G211" s="990"/>
      <c r="H211" s="991"/>
      <c r="I211" s="793"/>
    </row>
    <row r="212" spans="1:9" ht="34.5" customHeight="1">
      <c r="A212" s="563"/>
      <c r="B212" s="992"/>
      <c r="C212" s="986"/>
      <c r="D212" s="812" t="s">
        <v>717</v>
      </c>
      <c r="E212" s="993" t="s">
        <v>664</v>
      </c>
      <c r="F212" s="994"/>
      <c r="G212" s="994"/>
      <c r="H212" s="995"/>
      <c r="I212" s="793"/>
    </row>
    <row r="213" spans="1:9" ht="56.25" customHeight="1">
      <c r="A213" s="565"/>
      <c r="B213" s="976" t="s">
        <v>681</v>
      </c>
      <c r="C213" s="977"/>
      <c r="D213" s="813"/>
      <c r="E213" s="978"/>
      <c r="F213" s="979"/>
      <c r="G213" s="979"/>
      <c r="H213" s="980"/>
    </row>
    <row r="214" spans="1:9" ht="15.75" customHeight="1">
      <c r="A214" s="565"/>
      <c r="B214" s="996" t="s">
        <v>682</v>
      </c>
      <c r="C214" s="997"/>
      <c r="D214" s="800"/>
      <c r="E214" s="998"/>
      <c r="F214" s="999"/>
      <c r="G214" s="1000"/>
      <c r="H214" s="1001"/>
      <c r="I214" s="793"/>
    </row>
    <row r="215" spans="1:9" ht="79.5" customHeight="1">
      <c r="A215" s="565"/>
      <c r="B215" s="976" t="s">
        <v>683</v>
      </c>
      <c r="C215" s="977"/>
      <c r="D215" s="813"/>
      <c r="E215" s="978"/>
      <c r="F215" s="979"/>
      <c r="G215" s="979"/>
      <c r="H215" s="980"/>
      <c r="I215" s="793"/>
    </row>
    <row r="216" spans="1:9" ht="18" customHeight="1">
      <c r="A216" s="528"/>
      <c r="B216" s="824"/>
      <c r="C216" s="824"/>
      <c r="D216" s="824"/>
      <c r="G216" s="824"/>
    </row>
    <row r="217" spans="1:9" ht="19.5" hidden="1" customHeight="1">
      <c r="A217" s="523"/>
      <c r="B217" s="992" t="str">
        <f>IF(AND(M182=2,M184=1),"Name of Other Partner of JV",IF(AND(M182=2,M184="2 or more"),"Name of Other Partner-1 of JV",""))</f>
        <v>Name of Other Partner-1 of JV</v>
      </c>
      <c r="C217" s="992"/>
      <c r="D217" s="992"/>
      <c r="E217" s="1154">
        <f>'[12]Name of Bidder'!C18</f>
        <v>0</v>
      </c>
      <c r="F217" s="1155"/>
      <c r="G217" s="1155"/>
      <c r="H217" s="1156"/>
      <c r="I217" s="793"/>
    </row>
    <row r="218" spans="1:9" ht="29.25" hidden="1" customHeight="1">
      <c r="A218" s="523" t="s">
        <v>660</v>
      </c>
      <c r="B218" s="1002" t="s">
        <v>661</v>
      </c>
      <c r="C218" s="992"/>
      <c r="D218" s="992"/>
      <c r="E218" s="992"/>
      <c r="F218" s="992"/>
      <c r="G218" s="992"/>
      <c r="H218" s="992"/>
      <c r="I218" s="793"/>
    </row>
    <row r="219" spans="1:9" ht="19.5" hidden="1" customHeight="1">
      <c r="A219" s="563"/>
      <c r="B219" s="581"/>
      <c r="C219" s="587"/>
      <c r="D219" s="588"/>
      <c r="E219" s="1005" t="s">
        <v>662</v>
      </c>
      <c r="F219" s="1007" t="s">
        <v>663</v>
      </c>
      <c r="G219" s="1005" t="s">
        <v>664</v>
      </c>
      <c r="H219" s="1007"/>
      <c r="I219" s="793"/>
    </row>
    <row r="220" spans="1:9" ht="47.25" hidden="1" customHeight="1">
      <c r="A220" s="563"/>
      <c r="B220" s="581"/>
      <c r="C220" s="587"/>
      <c r="D220" s="794" t="s">
        <v>665</v>
      </c>
      <c r="E220" s="1149"/>
      <c r="F220" s="1150"/>
      <c r="G220" s="1149"/>
      <c r="H220" s="1150"/>
      <c r="I220" s="793"/>
    </row>
    <row r="221" spans="1:9" ht="17.25" hidden="1" customHeight="1">
      <c r="A221" s="565" t="s">
        <v>666</v>
      </c>
      <c r="B221" s="1012" t="s">
        <v>667</v>
      </c>
      <c r="C221" s="1151"/>
      <c r="D221" s="801"/>
      <c r="E221" s="1135"/>
      <c r="F221" s="1136"/>
      <c r="G221" s="1135"/>
      <c r="H221" s="1136"/>
      <c r="I221" s="793"/>
    </row>
    <row r="222" spans="1:9" ht="17.25" hidden="1" customHeight="1">
      <c r="A222" s="565"/>
      <c r="B222" s="1012" t="s">
        <v>684</v>
      </c>
      <c r="C222" s="1013"/>
      <c r="D222" s="1151"/>
      <c r="E222" s="567" t="s">
        <v>569</v>
      </c>
      <c r="F222" s="568"/>
      <c r="G222" s="568"/>
      <c r="H222" s="569"/>
      <c r="I222" s="793"/>
    </row>
    <row r="223" spans="1:9" ht="15.75" hidden="1" customHeight="1">
      <c r="A223" s="565">
        <v>1</v>
      </c>
      <c r="B223" s="1158" t="s">
        <v>669</v>
      </c>
      <c r="C223" s="1159"/>
      <c r="D223" s="803"/>
      <c r="E223" s="575"/>
      <c r="F223" s="576"/>
      <c r="G223" s="1143"/>
      <c r="H223" s="1144"/>
      <c r="I223" s="793"/>
    </row>
    <row r="224" spans="1:9" ht="15.75" hidden="1" customHeight="1">
      <c r="A224" s="565">
        <v>2</v>
      </c>
      <c r="B224" s="1158" t="s">
        <v>670</v>
      </c>
      <c r="C224" s="1159"/>
      <c r="D224" s="803"/>
      <c r="E224" s="575"/>
      <c r="F224" s="576"/>
      <c r="G224" s="1143"/>
      <c r="H224" s="1144"/>
    </row>
    <row r="225" spans="1:9" ht="15.75" hidden="1" customHeight="1">
      <c r="A225" s="565">
        <v>3</v>
      </c>
      <c r="B225" s="797" t="s">
        <v>671</v>
      </c>
      <c r="C225" s="802"/>
      <c r="D225" s="803"/>
      <c r="E225" s="575"/>
      <c r="F225" s="576"/>
      <c r="G225" s="1143"/>
      <c r="H225" s="1144"/>
      <c r="I225" s="793"/>
    </row>
    <row r="226" spans="1:9" ht="16.5" hidden="1" customHeight="1">
      <c r="A226" s="565">
        <v>4</v>
      </c>
      <c r="B226" s="797" t="s">
        <v>672</v>
      </c>
      <c r="C226" s="802"/>
      <c r="D226" s="803"/>
      <c r="E226" s="575"/>
      <c r="F226" s="576"/>
      <c r="G226" s="1143"/>
      <c r="H226" s="1144"/>
      <c r="I226" s="793"/>
    </row>
    <row r="227" spans="1:9" hidden="1">
      <c r="A227" s="565">
        <v>5</v>
      </c>
      <c r="B227" s="797" t="s">
        <v>673</v>
      </c>
      <c r="C227" s="802"/>
      <c r="D227" s="803"/>
      <c r="E227" s="575"/>
      <c r="F227" s="576"/>
      <c r="G227" s="1143"/>
      <c r="H227" s="1144"/>
      <c r="I227" s="793"/>
    </row>
    <row r="228" spans="1:9" ht="19.5" hidden="1" customHeight="1">
      <c r="A228" s="565">
        <v>6</v>
      </c>
      <c r="B228" s="797" t="s">
        <v>685</v>
      </c>
      <c r="C228" s="802"/>
      <c r="D228" s="804"/>
      <c r="E228" s="578"/>
      <c r="F228" s="579"/>
      <c r="G228" s="1145"/>
      <c r="H228" s="1146"/>
      <c r="I228" s="793"/>
    </row>
    <row r="229" spans="1:9" ht="32.25" hidden="1" customHeight="1">
      <c r="A229" s="580"/>
      <c r="B229" s="1147" t="s">
        <v>674</v>
      </c>
      <c r="C229" s="1147"/>
      <c r="D229" s="1147"/>
      <c r="E229" s="1147"/>
      <c r="F229" s="1147"/>
      <c r="G229" s="1147"/>
      <c r="H229" s="1148"/>
      <c r="I229" s="793"/>
    </row>
    <row r="230" spans="1:9" ht="32.25" hidden="1" customHeight="1">
      <c r="A230" s="523"/>
      <c r="B230" s="590"/>
      <c r="C230" s="590"/>
      <c r="D230" s="590"/>
      <c r="E230" s="796"/>
      <c r="F230" s="796"/>
      <c r="G230" s="796"/>
      <c r="H230" s="796"/>
      <c r="I230" s="793"/>
    </row>
    <row r="231" spans="1:9" ht="32.25" hidden="1" customHeight="1">
      <c r="A231" s="523"/>
      <c r="B231" s="590"/>
      <c r="C231" s="590"/>
      <c r="D231" s="590"/>
      <c r="E231" s="796"/>
      <c r="F231" s="796"/>
      <c r="G231" s="796"/>
      <c r="H231" s="796"/>
      <c r="I231" s="793"/>
    </row>
    <row r="232" spans="1:9" ht="32.25" hidden="1" customHeight="1">
      <c r="A232" s="523"/>
      <c r="B232" s="590"/>
      <c r="C232" s="590"/>
      <c r="D232" s="590"/>
      <c r="E232" s="796"/>
      <c r="F232" s="796"/>
      <c r="G232" s="796"/>
      <c r="H232" s="796"/>
      <c r="I232" s="793"/>
    </row>
    <row r="233" spans="1:9" ht="32.25" hidden="1" customHeight="1">
      <c r="A233" s="523"/>
      <c r="B233" s="590"/>
      <c r="C233" s="590"/>
      <c r="D233" s="590"/>
      <c r="E233" s="796"/>
      <c r="F233" s="796"/>
      <c r="G233" s="796"/>
      <c r="H233" s="796"/>
      <c r="I233" s="793"/>
    </row>
    <row r="234" spans="1:9" ht="20.25" hidden="1" customHeight="1">
      <c r="A234" s="563" t="s">
        <v>618</v>
      </c>
      <c r="B234" s="1002" t="s">
        <v>675</v>
      </c>
      <c r="C234" s="992"/>
      <c r="D234" s="992"/>
      <c r="E234" s="992"/>
      <c r="F234" s="992"/>
      <c r="G234" s="992"/>
      <c r="H234" s="992"/>
      <c r="I234" s="793"/>
    </row>
    <row r="235" spans="1:9" ht="19.5" hidden="1" customHeight="1">
      <c r="A235" s="563"/>
      <c r="B235" s="592"/>
      <c r="C235" s="587"/>
      <c r="D235" s="588"/>
      <c r="E235" s="1005" t="s">
        <v>662</v>
      </c>
      <c r="F235" s="1007" t="s">
        <v>663</v>
      </c>
      <c r="G235" s="1005" t="s">
        <v>664</v>
      </c>
      <c r="H235" s="1007"/>
      <c r="I235" s="793"/>
    </row>
    <row r="236" spans="1:9" ht="47.25" hidden="1" customHeight="1">
      <c r="A236" s="563"/>
      <c r="B236" s="592"/>
      <c r="C236" s="587"/>
      <c r="D236" s="794" t="s">
        <v>676</v>
      </c>
      <c r="E236" s="1149"/>
      <c r="F236" s="1150"/>
      <c r="G236" s="1149"/>
      <c r="H236" s="1150"/>
      <c r="I236" s="793"/>
    </row>
    <row r="237" spans="1:9" ht="17.25" hidden="1" customHeight="1">
      <c r="A237" s="565" t="s">
        <v>666</v>
      </c>
      <c r="B237" s="1014" t="s">
        <v>667</v>
      </c>
      <c r="C237" s="1008"/>
      <c r="D237" s="805"/>
      <c r="E237" s="1135"/>
      <c r="F237" s="1136"/>
      <c r="G237" s="1137"/>
      <c r="H237" s="1138"/>
      <c r="I237" s="793"/>
    </row>
    <row r="238" spans="1:9" ht="17.25" hidden="1" customHeight="1">
      <c r="A238" s="565"/>
      <c r="B238" s="1013" t="s">
        <v>684</v>
      </c>
      <c r="C238" s="1013"/>
      <c r="D238" s="1014"/>
      <c r="E238" s="567" t="s">
        <v>569</v>
      </c>
      <c r="F238" s="568"/>
      <c r="G238" s="568"/>
      <c r="H238" s="569"/>
      <c r="I238" s="793"/>
    </row>
    <row r="239" spans="1:9" ht="15.75" hidden="1" customHeight="1">
      <c r="A239" s="565">
        <v>1</v>
      </c>
      <c r="B239" s="1139" t="s">
        <v>669</v>
      </c>
      <c r="C239" s="1140"/>
      <c r="D239" s="808"/>
      <c r="E239" s="597"/>
      <c r="F239" s="598"/>
      <c r="G239" s="1141"/>
      <c r="H239" s="1142"/>
      <c r="I239" s="793"/>
    </row>
    <row r="240" spans="1:9" ht="15.75" hidden="1" customHeight="1">
      <c r="A240" s="565">
        <v>2</v>
      </c>
      <c r="B240" s="1139" t="s">
        <v>670</v>
      </c>
      <c r="C240" s="1140"/>
      <c r="D240" s="809"/>
      <c r="E240" s="575"/>
      <c r="F240" s="576"/>
      <c r="G240" s="1129"/>
      <c r="H240" s="1130"/>
    </row>
    <row r="241" spans="1:9" ht="15.75" hidden="1" customHeight="1">
      <c r="A241" s="565">
        <v>3</v>
      </c>
      <c r="B241" s="806" t="s">
        <v>671</v>
      </c>
      <c r="C241" s="807"/>
      <c r="D241" s="809"/>
      <c r="E241" s="575"/>
      <c r="F241" s="576"/>
      <c r="G241" s="1129"/>
      <c r="H241" s="1130"/>
      <c r="I241" s="793"/>
    </row>
    <row r="242" spans="1:9" ht="16.5" hidden="1" customHeight="1">
      <c r="A242" s="565">
        <v>4</v>
      </c>
      <c r="B242" s="806" t="s">
        <v>672</v>
      </c>
      <c r="C242" s="807"/>
      <c r="D242" s="809"/>
      <c r="E242" s="575"/>
      <c r="F242" s="576"/>
      <c r="G242" s="1129"/>
      <c r="H242" s="1130"/>
      <c r="I242" s="793"/>
    </row>
    <row r="243" spans="1:9" ht="15.75" hidden="1" customHeight="1">
      <c r="A243" s="565">
        <v>5</v>
      </c>
      <c r="B243" s="806" t="s">
        <v>673</v>
      </c>
      <c r="C243" s="807"/>
      <c r="D243" s="809"/>
      <c r="E243" s="575"/>
      <c r="F243" s="576"/>
      <c r="G243" s="1129"/>
      <c r="H243" s="1130"/>
      <c r="I243" s="793"/>
    </row>
    <row r="244" spans="1:9" hidden="1">
      <c r="A244" s="565">
        <v>6</v>
      </c>
      <c r="B244" s="806" t="s">
        <v>685</v>
      </c>
      <c r="C244" s="807"/>
      <c r="D244" s="810"/>
      <c r="E244" s="578"/>
      <c r="F244" s="579"/>
      <c r="G244" s="1131"/>
      <c r="H244" s="1132"/>
      <c r="I244" s="793"/>
    </row>
    <row r="245" spans="1:9" ht="49.5" hidden="1" customHeight="1">
      <c r="A245" s="565"/>
      <c r="B245" s="1157" t="s">
        <v>674</v>
      </c>
      <c r="C245" s="1147"/>
      <c r="D245" s="1147"/>
      <c r="E245" s="1147"/>
      <c r="F245" s="1147"/>
      <c r="G245" s="1147"/>
      <c r="H245" s="1148"/>
      <c r="I245" s="793"/>
    </row>
    <row r="246" spans="1:9" ht="16.5" hidden="1" customHeight="1">
      <c r="A246" s="601"/>
      <c r="B246" s="584"/>
      <c r="C246" s="584"/>
      <c r="D246" s="555"/>
      <c r="E246" s="555"/>
      <c r="F246" s="555"/>
      <c r="G246" s="555"/>
      <c r="H246" s="555"/>
      <c r="I246" s="793"/>
    </row>
    <row r="247" spans="1:9" ht="16.5" hidden="1" customHeight="1">
      <c r="A247" s="563" t="s">
        <v>678</v>
      </c>
      <c r="B247" s="986" t="s">
        <v>679</v>
      </c>
      <c r="C247" s="987"/>
      <c r="D247" s="811"/>
      <c r="E247" s="988"/>
      <c r="F247" s="989"/>
      <c r="G247" s="990"/>
      <c r="H247" s="991"/>
      <c r="I247" s="793"/>
    </row>
    <row r="248" spans="1:9" ht="28.5" hidden="1" customHeight="1">
      <c r="A248" s="563"/>
      <c r="B248" s="992"/>
      <c r="C248" s="986"/>
      <c r="D248" s="812"/>
      <c r="E248" s="993" t="s">
        <v>680</v>
      </c>
      <c r="F248" s="995"/>
      <c r="G248" s="1127" t="s">
        <v>662</v>
      </c>
      <c r="H248" s="1128"/>
      <c r="I248" s="793"/>
    </row>
    <row r="249" spans="1:9" ht="56.25" hidden="1" customHeight="1">
      <c r="A249" s="565"/>
      <c r="B249" s="976" t="s">
        <v>681</v>
      </c>
      <c r="C249" s="977"/>
      <c r="D249" s="813"/>
      <c r="E249" s="1123"/>
      <c r="F249" s="1124"/>
      <c r="G249" s="1125"/>
      <c r="H249" s="1125"/>
    </row>
    <row r="250" spans="1:9" ht="15.75" hidden="1" customHeight="1">
      <c r="A250" s="565"/>
      <c r="B250" s="996" t="s">
        <v>682</v>
      </c>
      <c r="C250" s="997"/>
      <c r="D250" s="800"/>
      <c r="E250" s="998"/>
      <c r="F250" s="999"/>
      <c r="G250" s="1000"/>
      <c r="H250" s="1001"/>
      <c r="I250" s="793"/>
    </row>
    <row r="251" spans="1:9" ht="66.75" hidden="1" customHeight="1">
      <c r="A251" s="565"/>
      <c r="B251" s="976" t="s">
        <v>683</v>
      </c>
      <c r="C251" s="977"/>
      <c r="D251" s="813"/>
      <c r="E251" s="1123"/>
      <c r="F251" s="1124"/>
      <c r="G251" s="1125"/>
      <c r="H251" s="1125"/>
      <c r="I251" s="793"/>
    </row>
    <row r="252" spans="1:9" ht="20.25" hidden="1" customHeight="1">
      <c r="A252" s="570"/>
      <c r="B252" s="602"/>
      <c r="C252" s="602"/>
      <c r="D252" s="603"/>
      <c r="E252" s="603"/>
      <c r="F252" s="603"/>
      <c r="G252" s="603"/>
      <c r="H252" s="603"/>
      <c r="I252" s="793"/>
    </row>
    <row r="253" spans="1:9" ht="32.25" hidden="1" customHeight="1">
      <c r="A253" s="523"/>
      <c r="B253" s="992" t="str">
        <f>IF(AND(M182=2,M184="2 or more"),"Name of Other Partner-2 of JV", "")</f>
        <v>Name of Other Partner-2 of JV</v>
      </c>
      <c r="C253" s="992"/>
      <c r="D253" s="992"/>
      <c r="E253" s="1154">
        <f>'[12]Name of Bidder'!C23</f>
        <v>0</v>
      </c>
      <c r="F253" s="1155"/>
      <c r="G253" s="1155"/>
      <c r="H253" s="1156"/>
      <c r="I253" s="793"/>
    </row>
    <row r="254" spans="1:9" ht="29.25" hidden="1" customHeight="1">
      <c r="A254" s="523" t="s">
        <v>660</v>
      </c>
      <c r="B254" s="1002" t="s">
        <v>661</v>
      </c>
      <c r="C254" s="992"/>
      <c r="D254" s="992"/>
      <c r="E254" s="992"/>
      <c r="F254" s="992"/>
      <c r="G254" s="992"/>
      <c r="H254" s="992"/>
      <c r="I254" s="793"/>
    </row>
    <row r="255" spans="1:9" ht="19.5" hidden="1" customHeight="1">
      <c r="A255" s="563"/>
      <c r="B255" s="581"/>
      <c r="C255" s="587"/>
      <c r="D255" s="588"/>
      <c r="E255" s="1005" t="s">
        <v>662</v>
      </c>
      <c r="F255" s="1007" t="s">
        <v>663</v>
      </c>
      <c r="G255" s="1005" t="s">
        <v>664</v>
      </c>
      <c r="H255" s="1007"/>
      <c r="I255" s="793"/>
    </row>
    <row r="256" spans="1:9" ht="47.25" hidden="1" customHeight="1">
      <c r="A256" s="563"/>
      <c r="B256" s="581"/>
      <c r="C256" s="587"/>
      <c r="D256" s="794" t="s">
        <v>665</v>
      </c>
      <c r="E256" s="1149"/>
      <c r="F256" s="1150"/>
      <c r="G256" s="1149"/>
      <c r="H256" s="1150"/>
      <c r="I256" s="793"/>
    </row>
    <row r="257" spans="1:9" ht="17.25" hidden="1" customHeight="1">
      <c r="A257" s="565" t="s">
        <v>666</v>
      </c>
      <c r="B257" s="1012" t="s">
        <v>667</v>
      </c>
      <c r="C257" s="1151"/>
      <c r="D257" s="801"/>
      <c r="E257" s="1135"/>
      <c r="F257" s="1136"/>
      <c r="G257" s="1135"/>
      <c r="H257" s="1136"/>
      <c r="I257" s="793"/>
    </row>
    <row r="258" spans="1:9" ht="17.25" hidden="1" customHeight="1">
      <c r="A258" s="565"/>
      <c r="B258" s="1012" t="s">
        <v>684</v>
      </c>
      <c r="C258" s="1013"/>
      <c r="D258" s="1151"/>
      <c r="E258" s="567" t="s">
        <v>569</v>
      </c>
      <c r="F258" s="568"/>
      <c r="G258" s="568"/>
      <c r="H258" s="569"/>
      <c r="I258" s="793"/>
    </row>
    <row r="259" spans="1:9" ht="15.75" hidden="1" customHeight="1">
      <c r="A259" s="565">
        <v>1</v>
      </c>
      <c r="B259" s="1139" t="s">
        <v>669</v>
      </c>
      <c r="C259" s="1140"/>
      <c r="D259" s="814"/>
      <c r="E259" s="597"/>
      <c r="F259" s="598"/>
      <c r="G259" s="1152"/>
      <c r="H259" s="1153"/>
      <c r="I259" s="793"/>
    </row>
    <row r="260" spans="1:9" ht="15.75" hidden="1" customHeight="1">
      <c r="A260" s="565">
        <v>2</v>
      </c>
      <c r="B260" s="1139" t="s">
        <v>670</v>
      </c>
      <c r="C260" s="1140"/>
      <c r="D260" s="803"/>
      <c r="E260" s="575"/>
      <c r="F260" s="576"/>
      <c r="G260" s="1143"/>
      <c r="H260" s="1144"/>
    </row>
    <row r="261" spans="1:9" ht="15.75" hidden="1" customHeight="1">
      <c r="A261" s="565">
        <v>3</v>
      </c>
      <c r="B261" s="806" t="s">
        <v>671</v>
      </c>
      <c r="C261" s="807"/>
      <c r="D261" s="803"/>
      <c r="E261" s="575"/>
      <c r="F261" s="576"/>
      <c r="G261" s="1143"/>
      <c r="H261" s="1144"/>
      <c r="I261" s="793"/>
    </row>
    <row r="262" spans="1:9" ht="16.5" hidden="1" customHeight="1">
      <c r="A262" s="565">
        <v>4</v>
      </c>
      <c r="B262" s="806" t="s">
        <v>672</v>
      </c>
      <c r="C262" s="807"/>
      <c r="D262" s="803"/>
      <c r="E262" s="575"/>
      <c r="F262" s="576"/>
      <c r="G262" s="1143"/>
      <c r="H262" s="1144"/>
      <c r="I262" s="793"/>
    </row>
    <row r="263" spans="1:9" ht="15.75" hidden="1" customHeight="1">
      <c r="A263" s="565">
        <v>5</v>
      </c>
      <c r="B263" s="806" t="s">
        <v>673</v>
      </c>
      <c r="C263" s="807"/>
      <c r="D263" s="803"/>
      <c r="E263" s="575"/>
      <c r="F263" s="576"/>
      <c r="G263" s="1143"/>
      <c r="H263" s="1144"/>
      <c r="I263" s="793"/>
    </row>
    <row r="264" spans="1:9" hidden="1">
      <c r="A264" s="565">
        <v>6</v>
      </c>
      <c r="B264" s="806" t="s">
        <v>685</v>
      </c>
      <c r="C264" s="807"/>
      <c r="D264" s="804"/>
      <c r="E264" s="578"/>
      <c r="F264" s="579"/>
      <c r="G264" s="1145"/>
      <c r="H264" s="1146"/>
      <c r="I264" s="793"/>
    </row>
    <row r="265" spans="1:9" ht="32.25" hidden="1" customHeight="1">
      <c r="A265" s="580"/>
      <c r="B265" s="1147" t="s">
        <v>674</v>
      </c>
      <c r="C265" s="1147"/>
      <c r="D265" s="1147"/>
      <c r="E265" s="1147"/>
      <c r="F265" s="1147"/>
      <c r="G265" s="1147"/>
      <c r="H265" s="1148"/>
      <c r="I265" s="793"/>
    </row>
    <row r="266" spans="1:9" ht="32.25" hidden="1" customHeight="1">
      <c r="A266" s="523"/>
      <c r="B266" s="590"/>
      <c r="C266" s="590"/>
      <c r="D266" s="590"/>
      <c r="E266" s="796"/>
      <c r="F266" s="796"/>
      <c r="G266" s="796"/>
      <c r="H266" s="796"/>
      <c r="I266" s="793"/>
    </row>
    <row r="267" spans="1:9" ht="20.25" hidden="1" customHeight="1">
      <c r="A267" s="563" t="s">
        <v>618</v>
      </c>
      <c r="B267" s="1002" t="s">
        <v>675</v>
      </c>
      <c r="C267" s="992"/>
      <c r="D267" s="992"/>
      <c r="E267" s="992"/>
      <c r="F267" s="992"/>
      <c r="G267" s="992"/>
      <c r="H267" s="992"/>
      <c r="I267" s="793"/>
    </row>
    <row r="268" spans="1:9" ht="19.5" hidden="1" customHeight="1">
      <c r="A268" s="563"/>
      <c r="B268" s="592"/>
      <c r="C268" s="587"/>
      <c r="D268" s="588"/>
      <c r="E268" s="1005" t="s">
        <v>662</v>
      </c>
      <c r="F268" s="1007" t="s">
        <v>663</v>
      </c>
      <c r="G268" s="1005" t="s">
        <v>664</v>
      </c>
      <c r="H268" s="1007"/>
      <c r="I268" s="793"/>
    </row>
    <row r="269" spans="1:9" ht="47.25" hidden="1" customHeight="1">
      <c r="A269" s="563"/>
      <c r="B269" s="592"/>
      <c r="C269" s="587"/>
      <c r="D269" s="794" t="s">
        <v>676</v>
      </c>
      <c r="E269" s="1149"/>
      <c r="F269" s="1150"/>
      <c r="G269" s="1149"/>
      <c r="H269" s="1150"/>
      <c r="I269" s="793"/>
    </row>
    <row r="270" spans="1:9" ht="17.25" hidden="1" customHeight="1">
      <c r="A270" s="565" t="s">
        <v>666</v>
      </c>
      <c r="B270" s="1014" t="s">
        <v>667</v>
      </c>
      <c r="C270" s="1008"/>
      <c r="D270" s="805"/>
      <c r="E270" s="1135"/>
      <c r="F270" s="1136"/>
      <c r="G270" s="1137"/>
      <c r="H270" s="1138"/>
      <c r="I270" s="793"/>
    </row>
    <row r="271" spans="1:9" ht="17.25" hidden="1" customHeight="1">
      <c r="A271" s="565"/>
      <c r="B271" s="1013" t="s">
        <v>684</v>
      </c>
      <c r="C271" s="1013"/>
      <c r="D271" s="1014"/>
      <c r="E271" s="567" t="s">
        <v>569</v>
      </c>
      <c r="F271" s="568"/>
      <c r="G271" s="568"/>
      <c r="H271" s="569"/>
      <c r="I271" s="793"/>
    </row>
    <row r="272" spans="1:9" ht="15.75" hidden="1" customHeight="1">
      <c r="A272" s="565">
        <v>1</v>
      </c>
      <c r="B272" s="1139" t="s">
        <v>669</v>
      </c>
      <c r="C272" s="1140"/>
      <c r="D272" s="808"/>
      <c r="E272" s="597"/>
      <c r="F272" s="598"/>
      <c r="G272" s="1141"/>
      <c r="H272" s="1142"/>
      <c r="I272" s="793"/>
    </row>
    <row r="273" spans="1:9" ht="15.75" hidden="1" customHeight="1">
      <c r="A273" s="565">
        <v>2</v>
      </c>
      <c r="B273" s="1139" t="s">
        <v>670</v>
      </c>
      <c r="C273" s="1140"/>
      <c r="D273" s="809"/>
      <c r="E273" s="575"/>
      <c r="F273" s="576"/>
      <c r="G273" s="1129"/>
      <c r="H273" s="1130"/>
    </row>
    <row r="274" spans="1:9" ht="15.75" hidden="1" customHeight="1">
      <c r="A274" s="565">
        <v>3</v>
      </c>
      <c r="B274" s="806" t="s">
        <v>671</v>
      </c>
      <c r="C274" s="807"/>
      <c r="D274" s="809"/>
      <c r="E274" s="575"/>
      <c r="F274" s="576"/>
      <c r="G274" s="1129"/>
      <c r="H274" s="1130"/>
      <c r="I274" s="793"/>
    </row>
    <row r="275" spans="1:9" ht="16.5" hidden="1" customHeight="1">
      <c r="A275" s="565">
        <v>4</v>
      </c>
      <c r="B275" s="806" t="s">
        <v>672</v>
      </c>
      <c r="C275" s="807"/>
      <c r="D275" s="809"/>
      <c r="E275" s="575"/>
      <c r="F275" s="576"/>
      <c r="G275" s="1129"/>
      <c r="H275" s="1130"/>
      <c r="I275" s="793"/>
    </row>
    <row r="276" spans="1:9" ht="15.75" hidden="1" customHeight="1">
      <c r="A276" s="565">
        <v>5</v>
      </c>
      <c r="B276" s="806" t="s">
        <v>673</v>
      </c>
      <c r="C276" s="807"/>
      <c r="D276" s="809"/>
      <c r="E276" s="575"/>
      <c r="F276" s="576"/>
      <c r="G276" s="1129"/>
      <c r="H276" s="1130"/>
      <c r="I276" s="793"/>
    </row>
    <row r="277" spans="1:9" ht="15.75" hidden="1" customHeight="1">
      <c r="A277" s="565">
        <v>6</v>
      </c>
      <c r="B277" s="806" t="s">
        <v>685</v>
      </c>
      <c r="C277" s="807"/>
      <c r="D277" s="809"/>
      <c r="E277" s="575"/>
      <c r="F277" s="576"/>
      <c r="G277" s="1129"/>
      <c r="H277" s="1130"/>
      <c r="I277" s="793"/>
    </row>
    <row r="278" spans="1:9" ht="32.25" hidden="1" customHeight="1">
      <c r="A278" s="565"/>
      <c r="B278" s="985" t="s">
        <v>677</v>
      </c>
      <c r="C278" s="985"/>
      <c r="D278" s="810"/>
      <c r="E278" s="578"/>
      <c r="F278" s="579"/>
      <c r="G278" s="1131"/>
      <c r="H278" s="1132"/>
      <c r="I278" s="793"/>
    </row>
    <row r="279" spans="1:9" ht="32.25" hidden="1" customHeight="1">
      <c r="A279" s="580"/>
      <c r="B279" s="1133" t="s">
        <v>674</v>
      </c>
      <c r="C279" s="1133"/>
      <c r="D279" s="1133"/>
      <c r="E279" s="1133"/>
      <c r="F279" s="1133"/>
      <c r="G279" s="1133"/>
      <c r="H279" s="1134"/>
      <c r="I279" s="793"/>
    </row>
    <row r="280" spans="1:9" ht="16.5" hidden="1" customHeight="1">
      <c r="A280" s="583"/>
      <c r="B280" s="584"/>
      <c r="C280" s="584"/>
      <c r="D280" s="555"/>
      <c r="E280" s="555"/>
      <c r="F280" s="555"/>
      <c r="G280" s="555"/>
      <c r="H280" s="555"/>
      <c r="I280" s="793"/>
    </row>
    <row r="281" spans="1:9" ht="16.5" hidden="1" customHeight="1">
      <c r="A281" s="563" t="s">
        <v>678</v>
      </c>
      <c r="B281" s="987" t="s">
        <v>679</v>
      </c>
      <c r="C281" s="987"/>
      <c r="D281" s="811"/>
      <c r="E281" s="988"/>
      <c r="F281" s="989"/>
      <c r="G281" s="990"/>
      <c r="H281" s="991"/>
      <c r="I281" s="793"/>
    </row>
    <row r="282" spans="1:9" ht="28.5" hidden="1" customHeight="1">
      <c r="A282" s="563"/>
      <c r="B282" s="1002"/>
      <c r="C282" s="986"/>
      <c r="D282" s="812"/>
      <c r="E282" s="993" t="s">
        <v>680</v>
      </c>
      <c r="F282" s="995"/>
      <c r="G282" s="1127" t="s">
        <v>662</v>
      </c>
      <c r="H282" s="1128"/>
      <c r="I282" s="793"/>
    </row>
    <row r="283" spans="1:9" ht="56.25" hidden="1" customHeight="1">
      <c r="A283" s="565"/>
      <c r="B283" s="977" t="s">
        <v>681</v>
      </c>
      <c r="C283" s="977"/>
      <c r="D283" s="813"/>
      <c r="E283" s="1123"/>
      <c r="F283" s="1124"/>
      <c r="G283" s="1125"/>
      <c r="H283" s="1125"/>
    </row>
    <row r="284" spans="1:9" ht="15.75" hidden="1" customHeight="1">
      <c r="A284" s="565"/>
      <c r="B284" s="997" t="s">
        <v>682</v>
      </c>
      <c r="C284" s="997"/>
      <c r="D284" s="800"/>
      <c r="E284" s="998"/>
      <c r="F284" s="999"/>
      <c r="G284" s="1000"/>
      <c r="H284" s="1001"/>
      <c r="I284" s="793"/>
    </row>
    <row r="285" spans="1:9" ht="49.5" hidden="1" customHeight="1">
      <c r="A285" s="565"/>
      <c r="B285" s="977" t="s">
        <v>683</v>
      </c>
      <c r="C285" s="977"/>
      <c r="D285" s="813"/>
      <c r="E285" s="1123"/>
      <c r="F285" s="1124"/>
      <c r="G285" s="1125"/>
      <c r="H285" s="1125"/>
      <c r="I285" s="793"/>
    </row>
    <row r="286" spans="1:9" ht="22.5" hidden="1" customHeight="1">
      <c r="A286" s="583"/>
      <c r="B286" s="602"/>
      <c r="C286" s="602"/>
      <c r="D286" s="603"/>
      <c r="E286" s="603"/>
      <c r="F286" s="603"/>
      <c r="G286" s="603"/>
      <c r="H286" s="603"/>
      <c r="I286" s="793"/>
    </row>
    <row r="287" spans="1:9" ht="17.25" hidden="1" customHeight="1">
      <c r="A287" s="605" t="s">
        <v>686</v>
      </c>
      <c r="B287" s="1126" t="s">
        <v>687</v>
      </c>
      <c r="C287" s="1126"/>
      <c r="D287" s="1126"/>
      <c r="E287" s="1126"/>
      <c r="F287" s="1126"/>
      <c r="G287" s="1126"/>
      <c r="H287" s="1126"/>
      <c r="I287" s="793"/>
    </row>
    <row r="288" spans="1:9" ht="12" hidden="1" customHeight="1">
      <c r="A288" s="793"/>
      <c r="B288" s="824"/>
      <c r="C288" s="824"/>
      <c r="D288" s="824"/>
      <c r="E288" s="824"/>
      <c r="F288" s="824"/>
      <c r="G288" s="824"/>
      <c r="H288" s="793"/>
      <c r="I288" s="793"/>
    </row>
    <row r="289" spans="1:9" ht="75" hidden="1" customHeight="1">
      <c r="A289" s="606"/>
      <c r="B289" s="1120" t="s">
        <v>688</v>
      </c>
      <c r="C289" s="1120"/>
      <c r="D289" s="1120"/>
      <c r="E289" s="1120"/>
      <c r="F289" s="1120"/>
      <c r="G289" s="1120"/>
      <c r="H289" s="1120"/>
      <c r="I289" s="793"/>
    </row>
    <row r="290" spans="1:9" ht="185.25" hidden="1" customHeight="1">
      <c r="A290" s="560"/>
      <c r="B290" s="1121" t="s">
        <v>689</v>
      </c>
      <c r="C290" s="1121"/>
      <c r="D290" s="1121"/>
      <c r="E290" s="1121"/>
      <c r="F290" s="1121"/>
      <c r="G290" s="1121"/>
      <c r="H290" s="1121"/>
    </row>
    <row r="291" spans="1:9" ht="40.15" hidden="1" customHeight="1">
      <c r="A291" s="560"/>
      <c r="B291" s="1120"/>
      <c r="C291" s="1120"/>
      <c r="D291" s="1120"/>
      <c r="E291" s="1120"/>
      <c r="F291" s="1120"/>
      <c r="G291" s="1120"/>
      <c r="H291" s="1120"/>
      <c r="I291" s="793"/>
    </row>
    <row r="292" spans="1:9" ht="9" hidden="1" customHeight="1">
      <c r="A292" s="793"/>
      <c r="B292" s="793"/>
      <c r="C292" s="793"/>
      <c r="D292" s="793"/>
      <c r="E292" s="793"/>
      <c r="F292" s="793"/>
      <c r="G292" s="793"/>
      <c r="H292" s="793"/>
      <c r="I292" s="793"/>
    </row>
    <row r="293" spans="1:9" ht="33.75" hidden="1" customHeight="1">
      <c r="A293" s="560"/>
      <c r="B293" s="1120"/>
      <c r="C293" s="1120"/>
      <c r="D293" s="1120"/>
      <c r="E293" s="1120"/>
      <c r="F293" s="1120"/>
      <c r="G293" s="1120"/>
      <c r="H293" s="1120"/>
      <c r="I293" s="793"/>
    </row>
    <row r="294" spans="1:9" hidden="1">
      <c r="B294" s="824"/>
      <c r="C294" s="824"/>
      <c r="D294" s="824"/>
      <c r="E294" s="824"/>
      <c r="F294" s="824"/>
      <c r="G294" s="824"/>
    </row>
    <row r="295" spans="1:9" ht="42" hidden="1" customHeight="1">
      <c r="A295" s="559"/>
      <c r="B295" s="1120"/>
      <c r="C295" s="1120"/>
      <c r="D295" s="1120"/>
      <c r="E295" s="1120"/>
      <c r="F295" s="1120"/>
      <c r="G295" s="1120"/>
      <c r="H295" s="1120"/>
      <c r="I295" s="793"/>
    </row>
    <row r="296" spans="1:9" hidden="1">
      <c r="A296" s="793"/>
      <c r="B296" s="793"/>
      <c r="C296" s="793"/>
      <c r="D296" s="793"/>
      <c r="E296" s="793"/>
      <c r="F296" s="793"/>
      <c r="G296" s="793"/>
      <c r="H296" s="793"/>
      <c r="I296" s="793"/>
    </row>
    <row r="297" spans="1:9" ht="19.5" hidden="1" customHeight="1">
      <c r="A297" s="559"/>
      <c r="B297" s="1120" t="s">
        <v>690</v>
      </c>
      <c r="C297" s="1120"/>
      <c r="D297" s="1120"/>
      <c r="E297" s="1120"/>
      <c r="F297" s="1120"/>
      <c r="G297" s="1120"/>
      <c r="H297" s="1120"/>
      <c r="I297" s="793"/>
    </row>
    <row r="298" spans="1:9" hidden="1">
      <c r="A298" s="793"/>
      <c r="B298" s="824"/>
      <c r="C298" s="824"/>
      <c r="D298" s="824"/>
      <c r="E298" s="824"/>
      <c r="F298" s="824"/>
      <c r="G298" s="824"/>
      <c r="H298" s="793"/>
      <c r="I298" s="793"/>
    </row>
    <row r="299" spans="1:9" ht="40.15" hidden="1" customHeight="1">
      <c r="A299" s="559" t="s">
        <v>366</v>
      </c>
      <c r="B299" s="1121" t="s">
        <v>691</v>
      </c>
      <c r="C299" s="1121"/>
      <c r="D299" s="1121"/>
      <c r="E299" s="1121"/>
      <c r="F299" s="1121"/>
      <c r="G299" s="1121"/>
      <c r="H299" s="1121"/>
      <c r="I299" s="793"/>
    </row>
    <row r="300" spans="1:9" hidden="1">
      <c r="A300" s="793"/>
      <c r="B300" s="824"/>
      <c r="C300" s="824"/>
      <c r="D300" s="824"/>
      <c r="E300" s="824"/>
      <c r="F300" s="824"/>
      <c r="G300" s="824"/>
      <c r="H300" s="793"/>
      <c r="I300" s="793"/>
    </row>
    <row r="301" spans="1:9" ht="90" hidden="1" customHeight="1">
      <c r="A301" s="559" t="s">
        <v>367</v>
      </c>
      <c r="B301" s="1121" t="s">
        <v>692</v>
      </c>
      <c r="C301" s="1121"/>
      <c r="D301" s="1121"/>
      <c r="E301" s="1121"/>
      <c r="F301" s="1121"/>
      <c r="G301" s="1121"/>
      <c r="H301" s="1121"/>
    </row>
    <row r="302" spans="1:9" hidden="1">
      <c r="A302" s="793"/>
      <c r="B302" s="793"/>
      <c r="C302" s="793"/>
      <c r="D302" s="793"/>
      <c r="E302" s="793"/>
      <c r="F302" s="793"/>
      <c r="G302" s="793"/>
      <c r="H302" s="793"/>
      <c r="I302" s="793"/>
    </row>
    <row r="303" spans="1:9" ht="48" hidden="1" customHeight="1">
      <c r="A303" s="559" t="s">
        <v>368</v>
      </c>
      <c r="B303" s="1120" t="s">
        <v>693</v>
      </c>
      <c r="C303" s="1120"/>
      <c r="D303" s="1120"/>
      <c r="E303" s="1120"/>
      <c r="F303" s="1120"/>
      <c r="G303" s="1120"/>
      <c r="H303" s="1120"/>
      <c r="I303" s="793"/>
    </row>
    <row r="304" spans="1:9" ht="17.25" hidden="1" customHeight="1">
      <c r="A304" s="793"/>
      <c r="B304" s="793"/>
      <c r="C304" s="793"/>
      <c r="D304" s="413"/>
      <c r="E304" s="793"/>
      <c r="F304" s="793"/>
      <c r="G304" s="793"/>
      <c r="H304" s="793"/>
      <c r="I304" s="793"/>
    </row>
    <row r="305" spans="1:9" ht="21" hidden="1" customHeight="1">
      <c r="A305" s="559" t="s">
        <v>369</v>
      </c>
      <c r="B305" s="1120" t="s">
        <v>694</v>
      </c>
      <c r="C305" s="1120"/>
      <c r="D305" s="1120"/>
      <c r="E305" s="1120"/>
      <c r="F305" s="1120"/>
      <c r="G305" s="1120"/>
      <c r="H305" s="1120"/>
      <c r="I305" s="793"/>
    </row>
    <row r="306" spans="1:9" ht="29.25" hidden="1" customHeight="1">
      <c r="A306" s="559"/>
      <c r="B306" s="1122" t="s">
        <v>695</v>
      </c>
      <c r="C306" s="1122"/>
      <c r="D306" s="1122"/>
      <c r="E306" s="1122"/>
      <c r="F306" s="1122"/>
      <c r="G306" s="1122"/>
      <c r="H306" s="1122"/>
      <c r="I306" s="793"/>
    </row>
    <row r="307" spans="1:9" ht="17.25" hidden="1" customHeight="1">
      <c r="A307" s="559"/>
      <c r="B307" s="607"/>
      <c r="C307" s="607"/>
      <c r="D307" s="607"/>
      <c r="E307" s="607"/>
      <c r="F307" s="607"/>
      <c r="G307" s="607"/>
      <c r="H307" s="607"/>
    </row>
    <row r="308" spans="1:9" ht="72" hidden="1" customHeight="1">
      <c r="A308" s="560">
        <v>4.0999999999999996</v>
      </c>
      <c r="B308" s="1118" t="s">
        <v>696</v>
      </c>
      <c r="C308" s="1118"/>
      <c r="D308" s="1118"/>
      <c r="E308" s="1118"/>
      <c r="F308" s="1118"/>
      <c r="G308" s="1118"/>
      <c r="H308" s="1118"/>
    </row>
    <row r="309" spans="1:9" ht="16.5" hidden="1" customHeight="1">
      <c r="A309" s="823" t="s">
        <v>613</v>
      </c>
      <c r="B309" s="1119" t="str">
        <f>"For  " &amp;B185</f>
        <v>For  Name of the Bidder</v>
      </c>
      <c r="C309" s="1119"/>
      <c r="D309" s="1119"/>
      <c r="E309" s="1119"/>
      <c r="F309" s="1119"/>
      <c r="G309" s="793"/>
      <c r="H309" s="793"/>
      <c r="I309" s="793"/>
    </row>
    <row r="310" spans="1:9" ht="15.75" hidden="1" customHeight="1">
      <c r="A310" s="793"/>
      <c r="B310" s="608" t="s">
        <v>19</v>
      </c>
      <c r="C310" s="1113"/>
      <c r="D310" s="1114"/>
      <c r="E310" s="1114"/>
      <c r="F310" s="1114"/>
      <c r="G310" s="1114"/>
      <c r="H310" s="1115"/>
      <c r="I310" s="793"/>
    </row>
    <row r="311" spans="1:9" ht="15.75" hidden="1" customHeight="1">
      <c r="A311" s="793"/>
      <c r="B311" s="608" t="s">
        <v>28</v>
      </c>
      <c r="C311" s="1113"/>
      <c r="D311" s="1114"/>
      <c r="E311" s="1114"/>
      <c r="F311" s="1114"/>
      <c r="G311" s="1114"/>
      <c r="H311" s="1115"/>
      <c r="I311" s="793"/>
    </row>
    <row r="312" spans="1:9" ht="15.75" hidden="1" customHeight="1">
      <c r="A312" s="793"/>
      <c r="B312" s="608" t="s">
        <v>484</v>
      </c>
      <c r="C312" s="1113"/>
      <c r="D312" s="1114"/>
      <c r="E312" s="1114"/>
      <c r="F312" s="1114"/>
      <c r="G312" s="1114"/>
      <c r="H312" s="1115"/>
      <c r="I312" s="793"/>
    </row>
    <row r="313" spans="1:9" ht="15.75" hidden="1" customHeight="1">
      <c r="A313" s="793"/>
      <c r="B313" s="608" t="s">
        <v>539</v>
      </c>
      <c r="C313" s="1113"/>
      <c r="D313" s="1114"/>
      <c r="E313" s="1114"/>
      <c r="F313" s="1114"/>
      <c r="G313" s="1114"/>
      <c r="H313" s="1115"/>
      <c r="I313" s="793"/>
    </row>
    <row r="314" spans="1:9" ht="15.75" hidden="1" customHeight="1">
      <c r="A314" s="793"/>
      <c r="B314" s="608" t="s">
        <v>485</v>
      </c>
      <c r="C314" s="1113"/>
      <c r="D314" s="1114"/>
      <c r="E314" s="1114"/>
      <c r="F314" s="1114"/>
      <c r="G314" s="1114"/>
      <c r="H314" s="1115"/>
      <c r="I314" s="793"/>
    </row>
    <row r="315" spans="1:9" ht="15.75" hidden="1" customHeight="1">
      <c r="A315" s="793"/>
      <c r="B315" s="608" t="s">
        <v>491</v>
      </c>
      <c r="C315" s="1113"/>
      <c r="D315" s="1114"/>
      <c r="E315" s="1114"/>
      <c r="F315" s="1114"/>
      <c r="G315" s="1114"/>
      <c r="H315" s="1115"/>
      <c r="I315" s="793"/>
    </row>
    <row r="316" spans="1:9" ht="15.75" hidden="1" customHeight="1">
      <c r="A316" s="793"/>
      <c r="B316" s="608" t="s">
        <v>697</v>
      </c>
      <c r="C316" s="1113"/>
      <c r="D316" s="1114"/>
      <c r="E316" s="1114"/>
      <c r="F316" s="1114"/>
      <c r="G316" s="1114"/>
      <c r="H316" s="1115"/>
      <c r="I316" s="793"/>
    </row>
    <row r="317" spans="1:9" ht="15.75" hidden="1" customHeight="1">
      <c r="A317" s="793"/>
      <c r="B317" s="608" t="s">
        <v>698</v>
      </c>
      <c r="C317" s="1113"/>
      <c r="D317" s="1114"/>
      <c r="E317" s="1114"/>
      <c r="F317" s="1114"/>
      <c r="G317" s="1114"/>
      <c r="H317" s="1115"/>
      <c r="I317" s="793"/>
    </row>
    <row r="318" spans="1:9" ht="15.75" hidden="1" customHeight="1">
      <c r="A318" s="793"/>
      <c r="B318" s="608" t="s">
        <v>699</v>
      </c>
      <c r="C318" s="1113"/>
      <c r="D318" s="1114"/>
      <c r="E318" s="1114"/>
      <c r="F318" s="1114"/>
      <c r="G318" s="1114"/>
      <c r="H318" s="1115"/>
      <c r="I318" s="793"/>
    </row>
    <row r="319" spans="1:9" ht="15.75" hidden="1" customHeight="1">
      <c r="A319" s="793"/>
      <c r="B319" s="608" t="s">
        <v>700</v>
      </c>
      <c r="C319" s="1113"/>
      <c r="D319" s="1114"/>
      <c r="E319" s="1114"/>
      <c r="F319" s="1114"/>
      <c r="G319" s="1114"/>
      <c r="H319" s="1115"/>
      <c r="I319" s="793"/>
    </row>
    <row r="320" spans="1:9" hidden="1">
      <c r="A320" s="793"/>
      <c r="B320" s="793"/>
      <c r="C320" s="793"/>
      <c r="D320" s="793"/>
      <c r="E320" s="793"/>
      <c r="F320" s="793"/>
      <c r="G320" s="793"/>
      <c r="H320" s="793"/>
      <c r="I320" s="793"/>
    </row>
    <row r="321" spans="1:9" ht="16.5" hidden="1" customHeight="1">
      <c r="A321" s="823" t="s">
        <v>618</v>
      </c>
      <c r="B321" s="1119" t="str">
        <f>"For  " &amp;B217</f>
        <v>For  Name of Other Partner-1 of JV</v>
      </c>
      <c r="C321" s="1119"/>
      <c r="D321" s="1119"/>
      <c r="E321" s="1119"/>
      <c r="F321" s="1119"/>
      <c r="G321" s="793"/>
      <c r="H321" s="793"/>
      <c r="I321" s="793"/>
    </row>
    <row r="322" spans="1:9" ht="15.75" hidden="1" customHeight="1">
      <c r="A322" s="793"/>
      <c r="B322" s="608" t="s">
        <v>19</v>
      </c>
      <c r="C322" s="1113"/>
      <c r="D322" s="1114"/>
      <c r="E322" s="1114"/>
      <c r="F322" s="1114"/>
      <c r="G322" s="1114"/>
      <c r="H322" s="1115"/>
      <c r="I322" s="793"/>
    </row>
    <row r="323" spans="1:9" ht="15.75" hidden="1" customHeight="1">
      <c r="A323" s="793"/>
      <c r="B323" s="608" t="s">
        <v>28</v>
      </c>
      <c r="C323" s="1113"/>
      <c r="D323" s="1114"/>
      <c r="E323" s="1114"/>
      <c r="F323" s="1114"/>
      <c r="G323" s="1114"/>
      <c r="H323" s="1115"/>
      <c r="I323" s="793"/>
    </row>
    <row r="324" spans="1:9" ht="15.75" hidden="1" customHeight="1">
      <c r="A324" s="793"/>
      <c r="B324" s="608" t="s">
        <v>484</v>
      </c>
      <c r="C324" s="1113"/>
      <c r="D324" s="1114"/>
      <c r="E324" s="1114"/>
      <c r="F324" s="1114"/>
      <c r="G324" s="1114"/>
      <c r="H324" s="1115"/>
      <c r="I324" s="793"/>
    </row>
    <row r="325" spans="1:9" ht="15.75" hidden="1" customHeight="1">
      <c r="A325" s="793"/>
      <c r="B325" s="608" t="s">
        <v>539</v>
      </c>
      <c r="C325" s="1113"/>
      <c r="D325" s="1114"/>
      <c r="E325" s="1114"/>
      <c r="F325" s="1114"/>
      <c r="G325" s="1114"/>
      <c r="H325" s="1115"/>
      <c r="I325" s="793"/>
    </row>
    <row r="326" spans="1:9" ht="15.75" hidden="1" customHeight="1">
      <c r="A326" s="793"/>
      <c r="B326" s="608" t="s">
        <v>485</v>
      </c>
      <c r="C326" s="1113"/>
      <c r="D326" s="1114"/>
      <c r="E326" s="1114"/>
      <c r="F326" s="1114"/>
      <c r="G326" s="1114"/>
      <c r="H326" s="1115"/>
      <c r="I326" s="793"/>
    </row>
    <row r="327" spans="1:9" ht="15.75" hidden="1" customHeight="1">
      <c r="A327" s="793"/>
      <c r="B327" s="608" t="s">
        <v>491</v>
      </c>
      <c r="C327" s="1113"/>
      <c r="D327" s="1114"/>
      <c r="E327" s="1114"/>
      <c r="F327" s="1114"/>
      <c r="G327" s="1114"/>
      <c r="H327" s="1115"/>
      <c r="I327" s="793"/>
    </row>
    <row r="328" spans="1:9" ht="15.75" hidden="1" customHeight="1">
      <c r="A328" s="793"/>
      <c r="B328" s="608" t="s">
        <v>697</v>
      </c>
      <c r="C328" s="1113"/>
      <c r="D328" s="1114"/>
      <c r="E328" s="1114"/>
      <c r="F328" s="1114"/>
      <c r="G328" s="1114"/>
      <c r="H328" s="1115"/>
      <c r="I328" s="793"/>
    </row>
    <row r="329" spans="1:9" ht="15.75" hidden="1" customHeight="1">
      <c r="A329" s="793"/>
      <c r="B329" s="608" t="s">
        <v>698</v>
      </c>
      <c r="C329" s="1113"/>
      <c r="D329" s="1114"/>
      <c r="E329" s="1114"/>
      <c r="F329" s="1114"/>
      <c r="G329" s="1114"/>
      <c r="H329" s="1115"/>
      <c r="I329" s="793"/>
    </row>
    <row r="330" spans="1:9" ht="15.75" hidden="1" customHeight="1">
      <c r="A330" s="793"/>
      <c r="B330" s="608" t="s">
        <v>699</v>
      </c>
      <c r="C330" s="1113"/>
      <c r="D330" s="1114"/>
      <c r="E330" s="1114"/>
      <c r="F330" s="1114"/>
      <c r="G330" s="1114"/>
      <c r="H330" s="1115"/>
      <c r="I330" s="793"/>
    </row>
    <row r="331" spans="1:9" ht="15.75" hidden="1" customHeight="1">
      <c r="A331" s="793"/>
      <c r="B331" s="608" t="s">
        <v>700</v>
      </c>
      <c r="C331" s="1113"/>
      <c r="D331" s="1114"/>
      <c r="E331" s="1114"/>
      <c r="F331" s="1114"/>
      <c r="G331" s="1114"/>
      <c r="H331" s="1115"/>
      <c r="I331" s="793"/>
    </row>
    <row r="332" spans="1:9" hidden="1">
      <c r="A332" s="793"/>
      <c r="B332" s="609"/>
      <c r="C332" s="610"/>
      <c r="D332" s="610"/>
      <c r="E332" s="610"/>
      <c r="F332" s="610"/>
      <c r="G332" s="610"/>
      <c r="H332" s="610"/>
      <c r="I332" s="793"/>
    </row>
    <row r="333" spans="1:9" ht="16.5" hidden="1" customHeight="1">
      <c r="A333" s="823" t="s">
        <v>678</v>
      </c>
      <c r="B333" s="1119" t="str">
        <f>"For  "&amp;B253</f>
        <v>For  Name of Other Partner-2 of JV</v>
      </c>
      <c r="C333" s="1119"/>
      <c r="D333" s="1119"/>
      <c r="E333" s="1119"/>
      <c r="F333" s="1119"/>
      <c r="G333" s="793"/>
      <c r="H333" s="793"/>
      <c r="I333" s="793"/>
    </row>
    <row r="334" spans="1:9" ht="15.75" hidden="1" customHeight="1">
      <c r="A334" s="793"/>
      <c r="B334" s="608" t="s">
        <v>19</v>
      </c>
      <c r="C334" s="1113"/>
      <c r="D334" s="1114"/>
      <c r="E334" s="1114"/>
      <c r="F334" s="1114"/>
      <c r="G334" s="1114"/>
      <c r="H334" s="1115"/>
      <c r="I334" s="793"/>
    </row>
    <row r="335" spans="1:9" ht="15.75" hidden="1" customHeight="1">
      <c r="A335" s="793"/>
      <c r="B335" s="608" t="s">
        <v>28</v>
      </c>
      <c r="C335" s="1113"/>
      <c r="D335" s="1114"/>
      <c r="E335" s="1114"/>
      <c r="F335" s="1114"/>
      <c r="G335" s="1114"/>
      <c r="H335" s="1115"/>
      <c r="I335" s="793"/>
    </row>
    <row r="336" spans="1:9" ht="15.75" hidden="1" customHeight="1">
      <c r="A336" s="793"/>
      <c r="B336" s="608" t="s">
        <v>484</v>
      </c>
      <c r="C336" s="1113"/>
      <c r="D336" s="1114"/>
      <c r="E336" s="1114"/>
      <c r="F336" s="1114"/>
      <c r="G336" s="1114"/>
      <c r="H336" s="1115"/>
      <c r="I336" s="793"/>
    </row>
    <row r="337" spans="1:9" ht="15.75" hidden="1" customHeight="1">
      <c r="A337" s="793"/>
      <c r="B337" s="608" t="s">
        <v>539</v>
      </c>
      <c r="C337" s="1113"/>
      <c r="D337" s="1114"/>
      <c r="E337" s="1114"/>
      <c r="F337" s="1114"/>
      <c r="G337" s="1114"/>
      <c r="H337" s="1115"/>
      <c r="I337" s="793"/>
    </row>
    <row r="338" spans="1:9" ht="15.75" hidden="1" customHeight="1">
      <c r="A338" s="793"/>
      <c r="B338" s="608" t="s">
        <v>485</v>
      </c>
      <c r="C338" s="1113"/>
      <c r="D338" s="1114"/>
      <c r="E338" s="1114"/>
      <c r="F338" s="1114"/>
      <c r="G338" s="1114"/>
      <c r="H338" s="1115"/>
      <c r="I338" s="793"/>
    </row>
    <row r="339" spans="1:9" ht="15.75" hidden="1" customHeight="1">
      <c r="A339" s="793"/>
      <c r="B339" s="608" t="s">
        <v>491</v>
      </c>
      <c r="C339" s="1113"/>
      <c r="D339" s="1114"/>
      <c r="E339" s="1114"/>
      <c r="F339" s="1114"/>
      <c r="G339" s="1114"/>
      <c r="H339" s="1115"/>
      <c r="I339" s="793"/>
    </row>
    <row r="340" spans="1:9" ht="15.75" hidden="1" customHeight="1">
      <c r="A340" s="793"/>
      <c r="B340" s="608" t="s">
        <v>697</v>
      </c>
      <c r="C340" s="1113"/>
      <c r="D340" s="1114"/>
      <c r="E340" s="1114"/>
      <c r="F340" s="1114"/>
      <c r="G340" s="1114"/>
      <c r="H340" s="1115"/>
      <c r="I340" s="793"/>
    </row>
    <row r="341" spans="1:9" ht="15.75" hidden="1" customHeight="1">
      <c r="A341" s="793"/>
      <c r="B341" s="608" t="s">
        <v>698</v>
      </c>
      <c r="C341" s="1113"/>
      <c r="D341" s="1114"/>
      <c r="E341" s="1114"/>
      <c r="F341" s="1114"/>
      <c r="G341" s="1114"/>
      <c r="H341" s="1115"/>
      <c r="I341" s="793"/>
    </row>
    <row r="342" spans="1:9" ht="15.75" hidden="1" customHeight="1">
      <c r="A342" s="793"/>
      <c r="B342" s="608" t="s">
        <v>699</v>
      </c>
      <c r="C342" s="1113"/>
      <c r="D342" s="1114"/>
      <c r="E342" s="1114"/>
      <c r="F342" s="1114"/>
      <c r="G342" s="1114"/>
      <c r="H342" s="1115"/>
      <c r="I342" s="793"/>
    </row>
    <row r="343" spans="1:9" ht="15.75" hidden="1" customHeight="1">
      <c r="A343" s="793"/>
      <c r="B343" s="608" t="s">
        <v>700</v>
      </c>
      <c r="C343" s="1113"/>
      <c r="D343" s="1114"/>
      <c r="E343" s="1114"/>
      <c r="F343" s="1114"/>
      <c r="G343" s="1114"/>
      <c r="H343" s="1115"/>
      <c r="I343" s="793"/>
    </row>
    <row r="344" spans="1:9">
      <c r="A344" s="793"/>
      <c r="B344" s="609"/>
      <c r="C344" s="610"/>
      <c r="D344" s="610"/>
      <c r="E344" s="610"/>
      <c r="F344" s="610"/>
      <c r="G344" s="610"/>
      <c r="H344" s="610"/>
      <c r="I344" s="793"/>
    </row>
    <row r="345" spans="1:9" ht="24" customHeight="1">
      <c r="A345" s="605" t="s">
        <v>882</v>
      </c>
      <c r="B345" s="1116" t="s">
        <v>701</v>
      </c>
      <c r="C345" s="1116"/>
      <c r="D345" s="1116"/>
      <c r="E345" s="1116"/>
      <c r="F345" s="1116"/>
      <c r="G345" s="1116"/>
      <c r="H345" s="1116"/>
      <c r="I345" s="793"/>
    </row>
    <row r="346" spans="1:9" ht="36" customHeight="1">
      <c r="A346" s="560">
        <v>5.0999999999999996</v>
      </c>
      <c r="B346" s="1291" t="s">
        <v>702</v>
      </c>
      <c r="C346" s="1291"/>
      <c r="D346" s="1291"/>
      <c r="E346" s="1291"/>
      <c r="F346" s="1291"/>
      <c r="G346" s="1291"/>
      <c r="H346" s="1291"/>
    </row>
    <row r="347" spans="1:9" ht="105.75" customHeight="1">
      <c r="A347" s="793"/>
      <c r="B347" s="559" t="s">
        <v>703</v>
      </c>
      <c r="C347" s="1121" t="s">
        <v>704</v>
      </c>
      <c r="D347" s="1121"/>
      <c r="E347" s="1121"/>
      <c r="F347" s="1121"/>
      <c r="G347" s="1121"/>
      <c r="H347" s="1121"/>
      <c r="I347" s="611"/>
    </row>
    <row r="348" spans="1:9" ht="78" customHeight="1">
      <c r="A348" s="793"/>
      <c r="B348" s="559" t="s">
        <v>486</v>
      </c>
      <c r="C348" s="1121" t="s">
        <v>705</v>
      </c>
      <c r="D348" s="1121"/>
      <c r="E348" s="1121"/>
      <c r="F348" s="1121"/>
      <c r="G348" s="1121"/>
      <c r="H348" s="1121"/>
      <c r="I348" s="793"/>
    </row>
    <row r="349" spans="1:9" ht="9" customHeight="1">
      <c r="A349" s="793"/>
      <c r="B349" s="793"/>
      <c r="C349" s="793"/>
      <c r="D349" s="793"/>
      <c r="E349" s="793"/>
      <c r="F349" s="793"/>
      <c r="G349" s="793"/>
      <c r="H349" s="793"/>
      <c r="I349" s="793"/>
    </row>
    <row r="350" spans="1:9" ht="36.75" customHeight="1">
      <c r="A350" s="560">
        <v>5.2</v>
      </c>
      <c r="B350" s="1118" t="s">
        <v>177</v>
      </c>
      <c r="C350" s="1118"/>
      <c r="D350" s="1118"/>
      <c r="E350" s="1118"/>
      <c r="F350" s="1118"/>
      <c r="G350" s="1118"/>
      <c r="H350" s="1118"/>
    </row>
    <row r="351" spans="1:9" ht="10.5" customHeight="1">
      <c r="A351" s="793"/>
      <c r="B351" s="793"/>
      <c r="C351" s="793"/>
      <c r="D351" s="793"/>
      <c r="E351" s="793"/>
      <c r="F351" s="793"/>
      <c r="G351" s="793"/>
      <c r="H351" s="793"/>
      <c r="I351" s="793"/>
    </row>
    <row r="352" spans="1:9" ht="24" customHeight="1">
      <c r="A352" s="356"/>
      <c r="B352" s="1106" t="s">
        <v>706</v>
      </c>
      <c r="C352" s="1106"/>
      <c r="D352" s="1106"/>
      <c r="E352" s="1106"/>
      <c r="F352" s="1106"/>
      <c r="G352" s="1106"/>
      <c r="H352" s="1106"/>
      <c r="I352" s="793"/>
    </row>
    <row r="353" spans="1:12" ht="32.25" customHeight="1">
      <c r="A353" s="612"/>
      <c r="B353" s="1107"/>
      <c r="C353" s="1108"/>
      <c r="D353" s="613" t="s">
        <v>707</v>
      </c>
      <c r="E353" s="1109"/>
      <c r="F353" s="1110"/>
      <c r="G353" s="1110"/>
      <c r="H353" s="1110"/>
      <c r="I353" s="791"/>
    </row>
    <row r="354" spans="1:12" ht="50.25" customHeight="1">
      <c r="A354" s="614" t="s">
        <v>613</v>
      </c>
      <c r="B354" s="1008" t="s">
        <v>708</v>
      </c>
      <c r="C354" s="1008"/>
      <c r="D354" s="615" t="s">
        <v>709</v>
      </c>
      <c r="E354" s="793"/>
      <c r="F354" s="793"/>
      <c r="G354" s="793"/>
      <c r="H354" s="793"/>
      <c r="I354" s="791"/>
    </row>
    <row r="355" spans="1:12" ht="21" customHeight="1">
      <c r="A355" s="616"/>
      <c r="B355" s="1111" t="s">
        <v>710</v>
      </c>
      <c r="C355" s="1112"/>
      <c r="D355" s="617"/>
      <c r="E355" s="793"/>
      <c r="F355" s="793"/>
      <c r="G355" s="793"/>
      <c r="H355" s="793"/>
      <c r="I355" s="558"/>
      <c r="J355" s="618"/>
      <c r="K355" s="619"/>
    </row>
    <row r="356" spans="1:12" ht="23.25" customHeight="1">
      <c r="A356" s="616"/>
      <c r="B356" s="1111" t="s">
        <v>711</v>
      </c>
      <c r="C356" s="1112"/>
      <c r="D356" s="617"/>
      <c r="E356" s="793"/>
      <c r="F356" s="793"/>
      <c r="G356" s="793"/>
      <c r="H356" s="793"/>
      <c r="I356" s="620"/>
      <c r="J356" s="621"/>
      <c r="K356" s="622"/>
    </row>
    <row r="357" spans="1:12" ht="21.75" customHeight="1">
      <c r="A357" s="616"/>
      <c r="B357" s="1111" t="s">
        <v>712</v>
      </c>
      <c r="C357" s="1112"/>
      <c r="D357" s="617"/>
      <c r="E357" s="793"/>
      <c r="F357" s="793"/>
      <c r="G357" s="793"/>
      <c r="H357" s="793"/>
      <c r="I357" s="558"/>
      <c r="J357" s="618"/>
      <c r="K357" s="619"/>
      <c r="L357" s="396"/>
    </row>
    <row r="358" spans="1:12" ht="20.25" customHeight="1">
      <c r="A358" s="616"/>
      <c r="B358" s="1111" t="s">
        <v>713</v>
      </c>
      <c r="C358" s="1112"/>
      <c r="D358" s="617"/>
      <c r="E358" s="793"/>
      <c r="F358" s="793"/>
      <c r="G358" s="793"/>
      <c r="H358" s="793"/>
      <c r="I358" s="558"/>
      <c r="J358" s="618"/>
      <c r="K358" s="619"/>
      <c r="L358" s="396"/>
    </row>
    <row r="359" spans="1:12" ht="21.75" customHeight="1">
      <c r="A359" s="616"/>
      <c r="B359" s="1015" t="s">
        <v>714</v>
      </c>
      <c r="C359" s="1017"/>
      <c r="D359" s="617"/>
      <c r="E359" s="793"/>
      <c r="F359" s="793"/>
      <c r="G359" s="793"/>
      <c r="H359" s="793"/>
      <c r="I359" s="558"/>
      <c r="J359" s="618"/>
      <c r="K359" s="619"/>
      <c r="L359" s="396"/>
    </row>
    <row r="360" spans="1:12" ht="16.5" customHeight="1">
      <c r="A360" s="793"/>
      <c r="B360" s="793"/>
      <c r="C360" s="793"/>
      <c r="D360" s="793"/>
      <c r="E360" s="793"/>
      <c r="F360" s="793"/>
      <c r="G360" s="793"/>
      <c r="H360" s="793"/>
      <c r="I360" s="791"/>
    </row>
    <row r="361" spans="1:12">
      <c r="A361" s="793"/>
      <c r="B361" s="793"/>
      <c r="C361" s="793"/>
      <c r="D361" s="793"/>
      <c r="E361" s="793"/>
      <c r="F361" s="793"/>
      <c r="G361" s="793"/>
      <c r="H361" s="793"/>
      <c r="I361" s="791"/>
    </row>
    <row r="362" spans="1:12">
      <c r="I362" s="623"/>
    </row>
    <row r="363" spans="1:12" ht="16.5">
      <c r="B363" s="822" t="s">
        <v>7</v>
      </c>
      <c r="C363" s="624" t="str">
        <f>'Attach 3(JV)'!B24</f>
        <v>--</v>
      </c>
      <c r="F363" s="393" t="s">
        <v>5</v>
      </c>
      <c r="G363" s="822" t="str">
        <f>'Attach 3(JV)'!E24</f>
        <v/>
      </c>
      <c r="H363" s="822"/>
      <c r="I363" s="822"/>
    </row>
    <row r="364" spans="1:12" ht="16.5">
      <c r="B364" s="822" t="s">
        <v>8</v>
      </c>
      <c r="C364" s="624" t="str">
        <f>'Attach 3(JV)'!B25</f>
        <v/>
      </c>
      <c r="F364" s="393" t="s">
        <v>6</v>
      </c>
      <c r="G364" s="822" t="str">
        <f>'Attach 3(JV)'!E25</f>
        <v/>
      </c>
      <c r="H364" s="822"/>
      <c r="I364" s="822"/>
    </row>
  </sheetData>
  <sheetProtection algorithmName="SHA-512" hashValue="1OLuvVcbg8klcRzUgSBwDObunxo2ENflNCeGzmeXd1xERct2X/uGkRVee5CdpQJ8tKqh7puYW655gGNA78VVog==" saltValue="sHIGkWZqmAjUbFiu3O5dEQ==" spinCount="100000" sheet="1" objects="1" scenarios="1" formatColumns="0" formatRows="0" selectLockedCells="1"/>
  <customSheetViews>
    <customSheetView guid="{D314147C-5D1F-4708-88D1-ED00ED145ADE}" scale="85" showPageBreaks="1" showGridLines="0" zeroValues="0" fitToPage="1" printArea="1" hiddenRows="1" hiddenColumns="1" view="pageBreakPreview" topLeftCell="A45">
      <selection activeCell="I150" sqref="I150"/>
      <pageMargins left="0.42" right="0.28999999999999998" top="0.4" bottom="0.31" header="0.32" footer="0.24"/>
      <printOptions horizontalCentered="1"/>
      <pageSetup paperSize="9" scale="65" fitToHeight="0" orientation="portrait" r:id="rId1"/>
      <headerFooter alignWithMargins="0"/>
    </customSheetView>
    <customSheetView guid="{828C0631-982A-44CB-A74F-55F2FDDC506C}"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2"/>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3"/>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4"/>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5"/>
      <headerFooter alignWithMargins="0"/>
    </customSheetView>
    <customSheetView guid="{7EBB8B67-2CD6-4E3C-A161-DC3169C5F596}" scale="85" showPageBreaks="1" showGridLines="0" zeroValues="0" fitToPage="1" printArea="1" hiddenRows="1" hiddenColumns="1" view="pageBreakPreview" topLeftCell="A166">
      <selection activeCell="D177" sqref="D177"/>
      <pageMargins left="0.42" right="0.28999999999999998" top="0.4" bottom="0.31" header="0.32" footer="0.24"/>
      <printOptions horizontalCentered="1"/>
      <pageSetup paperSize="9" scale="65" fitToHeight="0" orientation="portrait" r:id="rId6"/>
      <headerFooter alignWithMargins="0"/>
    </customSheetView>
    <customSheetView guid="{9739DC54-BBE5-4B85-B1E5-01CEFA6EE78F}" scale="85" showPageBreaks="1" showGridLines="0" zeroValues="0" fitToPage="1" printArea="1" hiddenRows="1" hiddenColumns="1" view="pageBreakPreview" topLeftCell="A165">
      <selection activeCell="I150" sqref="I150"/>
      <pageMargins left="0.42" right="0.28999999999999998" top="0.4" bottom="0.31" header="0.32" footer="0.24"/>
      <printOptions horizontalCentered="1"/>
      <pageSetup paperSize="9" scale="65" fitToHeight="0" orientation="portrait" r:id="rId7"/>
      <headerFooter alignWithMargins="0"/>
    </customSheetView>
  </customSheetViews>
  <mergeCells count="374">
    <mergeCell ref="B354:C354"/>
    <mergeCell ref="B355:C355"/>
    <mergeCell ref="B356:C356"/>
    <mergeCell ref="B357:C357"/>
    <mergeCell ref="B358:C358"/>
    <mergeCell ref="B359:C359"/>
    <mergeCell ref="C347:H347"/>
    <mergeCell ref="C348:H348"/>
    <mergeCell ref="B350:H350"/>
    <mergeCell ref="B352:H352"/>
    <mergeCell ref="B353:C353"/>
    <mergeCell ref="E353:F353"/>
    <mergeCell ref="G353:H353"/>
    <mergeCell ref="C340:H340"/>
    <mergeCell ref="C341:H341"/>
    <mergeCell ref="C342:H342"/>
    <mergeCell ref="C343:H343"/>
    <mergeCell ref="B345:H345"/>
    <mergeCell ref="B346:H346"/>
    <mergeCell ref="C334:H334"/>
    <mergeCell ref="C335:H335"/>
    <mergeCell ref="C336:H336"/>
    <mergeCell ref="C337:H337"/>
    <mergeCell ref="C338:H338"/>
    <mergeCell ref="C339:H339"/>
    <mergeCell ref="C327:H327"/>
    <mergeCell ref="C328:H328"/>
    <mergeCell ref="C329:H329"/>
    <mergeCell ref="C330:H330"/>
    <mergeCell ref="C331:H331"/>
    <mergeCell ref="B333:F333"/>
    <mergeCell ref="B321:F321"/>
    <mergeCell ref="C322:H322"/>
    <mergeCell ref="C323:H323"/>
    <mergeCell ref="C324:H324"/>
    <mergeCell ref="C325:H325"/>
    <mergeCell ref="C326:H326"/>
    <mergeCell ref="C314:H314"/>
    <mergeCell ref="C315:H315"/>
    <mergeCell ref="C316:H316"/>
    <mergeCell ref="C317:H317"/>
    <mergeCell ref="C318:H318"/>
    <mergeCell ref="C319:H319"/>
    <mergeCell ref="B308:H308"/>
    <mergeCell ref="B309:F309"/>
    <mergeCell ref="C310:H310"/>
    <mergeCell ref="C311:H311"/>
    <mergeCell ref="C312:H312"/>
    <mergeCell ref="C313:H313"/>
    <mergeCell ref="B297:H297"/>
    <mergeCell ref="B299:H299"/>
    <mergeCell ref="B301:H301"/>
    <mergeCell ref="B303:H303"/>
    <mergeCell ref="B305:H305"/>
    <mergeCell ref="B306:H306"/>
    <mergeCell ref="B287:H287"/>
    <mergeCell ref="B289:H289"/>
    <mergeCell ref="B290:H290"/>
    <mergeCell ref="B291:H291"/>
    <mergeCell ref="B293:H293"/>
    <mergeCell ref="B295:H295"/>
    <mergeCell ref="B284:C284"/>
    <mergeCell ref="E284:F284"/>
    <mergeCell ref="G284:H284"/>
    <mergeCell ref="B285:C285"/>
    <mergeCell ref="E285:F285"/>
    <mergeCell ref="G285:H285"/>
    <mergeCell ref="B282:C282"/>
    <mergeCell ref="E282:F282"/>
    <mergeCell ref="G282:H282"/>
    <mergeCell ref="B283:C283"/>
    <mergeCell ref="E283:F283"/>
    <mergeCell ref="G283:H283"/>
    <mergeCell ref="B278:C278"/>
    <mergeCell ref="G278:H278"/>
    <mergeCell ref="B279:H279"/>
    <mergeCell ref="B281:C281"/>
    <mergeCell ref="E281:F281"/>
    <mergeCell ref="G281:H281"/>
    <mergeCell ref="B273:C273"/>
    <mergeCell ref="G273:H273"/>
    <mergeCell ref="G274:H274"/>
    <mergeCell ref="G275:H275"/>
    <mergeCell ref="G276:H276"/>
    <mergeCell ref="G277:H277"/>
    <mergeCell ref="B270:C270"/>
    <mergeCell ref="E270:F270"/>
    <mergeCell ref="G270:H270"/>
    <mergeCell ref="B271:D271"/>
    <mergeCell ref="B272:C272"/>
    <mergeCell ref="G272:H272"/>
    <mergeCell ref="G262:H262"/>
    <mergeCell ref="G263:H263"/>
    <mergeCell ref="G264:H264"/>
    <mergeCell ref="B265:H265"/>
    <mergeCell ref="B267:H267"/>
    <mergeCell ref="E268:E269"/>
    <mergeCell ref="F268:F269"/>
    <mergeCell ref="G268:H269"/>
    <mergeCell ref="B258:D258"/>
    <mergeCell ref="B259:C259"/>
    <mergeCell ref="G259:H259"/>
    <mergeCell ref="B260:C260"/>
    <mergeCell ref="G260:H260"/>
    <mergeCell ref="G261:H261"/>
    <mergeCell ref="E255:E256"/>
    <mergeCell ref="F255:F256"/>
    <mergeCell ref="G255:H256"/>
    <mergeCell ref="B257:C257"/>
    <mergeCell ref="E257:F257"/>
    <mergeCell ref="G257:H257"/>
    <mergeCell ref="B251:C251"/>
    <mergeCell ref="E251:F251"/>
    <mergeCell ref="G251:H251"/>
    <mergeCell ref="B253:D253"/>
    <mergeCell ref="E253:H253"/>
    <mergeCell ref="B254:H254"/>
    <mergeCell ref="B249:C249"/>
    <mergeCell ref="E249:F249"/>
    <mergeCell ref="G249:H249"/>
    <mergeCell ref="B250:C250"/>
    <mergeCell ref="E250:F250"/>
    <mergeCell ref="G250:H250"/>
    <mergeCell ref="B245:H245"/>
    <mergeCell ref="B247:C247"/>
    <mergeCell ref="E247:F247"/>
    <mergeCell ref="G247:H247"/>
    <mergeCell ref="B248:C248"/>
    <mergeCell ref="E248:F248"/>
    <mergeCell ref="G248:H248"/>
    <mergeCell ref="B240:C240"/>
    <mergeCell ref="G240:H240"/>
    <mergeCell ref="G241:H241"/>
    <mergeCell ref="G242:H242"/>
    <mergeCell ref="G243:H243"/>
    <mergeCell ref="G244:H244"/>
    <mergeCell ref="B237:C237"/>
    <mergeCell ref="E237:F237"/>
    <mergeCell ref="G237:H237"/>
    <mergeCell ref="B238:D238"/>
    <mergeCell ref="B239:C239"/>
    <mergeCell ref="G239:H239"/>
    <mergeCell ref="G226:H226"/>
    <mergeCell ref="G227:H227"/>
    <mergeCell ref="G228:H228"/>
    <mergeCell ref="B229:H229"/>
    <mergeCell ref="B234:H234"/>
    <mergeCell ref="E235:E236"/>
    <mergeCell ref="F235:F236"/>
    <mergeCell ref="G235:H236"/>
    <mergeCell ref="B222:D222"/>
    <mergeCell ref="B223:C223"/>
    <mergeCell ref="G223:H223"/>
    <mergeCell ref="B224:C224"/>
    <mergeCell ref="G224:H224"/>
    <mergeCell ref="G225:H225"/>
    <mergeCell ref="B218:H218"/>
    <mergeCell ref="E219:E220"/>
    <mergeCell ref="F219:F220"/>
    <mergeCell ref="G219:H220"/>
    <mergeCell ref="B221:C221"/>
    <mergeCell ref="E221:F221"/>
    <mergeCell ref="G221:H221"/>
    <mergeCell ref="B214:C214"/>
    <mergeCell ref="E214:F214"/>
    <mergeCell ref="G214:H214"/>
    <mergeCell ref="B215:C215"/>
    <mergeCell ref="E215:H215"/>
    <mergeCell ref="B217:D217"/>
    <mergeCell ref="E217:H217"/>
    <mergeCell ref="B211:C211"/>
    <mergeCell ref="E211:F211"/>
    <mergeCell ref="G211:H211"/>
    <mergeCell ref="B212:C212"/>
    <mergeCell ref="E212:H212"/>
    <mergeCell ref="B213:C213"/>
    <mergeCell ref="E213:H213"/>
    <mergeCell ref="F205:H205"/>
    <mergeCell ref="F206:H206"/>
    <mergeCell ref="F208:H208"/>
    <mergeCell ref="B209:C209"/>
    <mergeCell ref="F209:H209"/>
    <mergeCell ref="B202:D202"/>
    <mergeCell ref="F202:H202"/>
    <mergeCell ref="F203:H203"/>
    <mergeCell ref="B204:C204"/>
    <mergeCell ref="F204:H204"/>
    <mergeCell ref="B205:C205"/>
    <mergeCell ref="B198:H198"/>
    <mergeCell ref="E199:E200"/>
    <mergeCell ref="F199:H200"/>
    <mergeCell ref="B201:C201"/>
    <mergeCell ref="F201:H201"/>
    <mergeCell ref="B192:C192"/>
    <mergeCell ref="F191:H191"/>
    <mergeCell ref="F192:H192"/>
    <mergeCell ref="F193:H193"/>
    <mergeCell ref="F194:H194"/>
    <mergeCell ref="B190:D190"/>
    <mergeCell ref="F190:H190"/>
    <mergeCell ref="B177:H177"/>
    <mergeCell ref="B179:H179"/>
    <mergeCell ref="B181:H181"/>
    <mergeCell ref="B184:H184"/>
    <mergeCell ref="B185:D185"/>
    <mergeCell ref="E185:H185"/>
    <mergeCell ref="F196:H196"/>
    <mergeCell ref="B193:C193"/>
    <mergeCell ref="B186:H186"/>
    <mergeCell ref="E187:E188"/>
    <mergeCell ref="F187:H188"/>
    <mergeCell ref="B189:C189"/>
    <mergeCell ref="F189:H189"/>
    <mergeCell ref="B164:H164"/>
    <mergeCell ref="B165:E165"/>
    <mergeCell ref="B166:E166"/>
    <mergeCell ref="F166:I166"/>
    <mergeCell ref="B175:H175"/>
    <mergeCell ref="F121:I121"/>
    <mergeCell ref="F122:I122"/>
    <mergeCell ref="F123:I123"/>
    <mergeCell ref="B142:E142"/>
    <mergeCell ref="B143:E143"/>
    <mergeCell ref="B144:E144"/>
    <mergeCell ref="B125:E125"/>
    <mergeCell ref="B126:E126"/>
    <mergeCell ref="B127:E127"/>
    <mergeCell ref="B129:E129"/>
    <mergeCell ref="F129:G129"/>
    <mergeCell ref="H129:I129"/>
    <mergeCell ref="B131:E131"/>
    <mergeCell ref="B133:E133"/>
    <mergeCell ref="B135:E135"/>
    <mergeCell ref="F135:G135"/>
    <mergeCell ref="H135:I135"/>
    <mergeCell ref="B136:E136"/>
    <mergeCell ref="B137:E137"/>
    <mergeCell ref="F138:G138"/>
    <mergeCell ref="F139:G139"/>
    <mergeCell ref="F140:G140"/>
    <mergeCell ref="B141:I141"/>
    <mergeCell ref="A119:A120"/>
    <mergeCell ref="B119:E120"/>
    <mergeCell ref="F119:I119"/>
    <mergeCell ref="F120:I120"/>
    <mergeCell ref="B111:I111"/>
    <mergeCell ref="B113:E113"/>
    <mergeCell ref="F113:I113"/>
    <mergeCell ref="B114:E114"/>
    <mergeCell ref="F114:I114"/>
    <mergeCell ref="B115:E115"/>
    <mergeCell ref="F115:I115"/>
    <mergeCell ref="B105:E105"/>
    <mergeCell ref="B108:E108"/>
    <mergeCell ref="B110:C110"/>
    <mergeCell ref="B99:E99"/>
    <mergeCell ref="B101:E101"/>
    <mergeCell ref="B103:E103"/>
    <mergeCell ref="F103:G103"/>
    <mergeCell ref="B117:E117"/>
    <mergeCell ref="F117:I117"/>
    <mergeCell ref="F85:G85"/>
    <mergeCell ref="H85:I85"/>
    <mergeCell ref="B77:E77"/>
    <mergeCell ref="F77:I77"/>
    <mergeCell ref="B79:E79"/>
    <mergeCell ref="F79:I79"/>
    <mergeCell ref="H103:I103"/>
    <mergeCell ref="B104:E104"/>
    <mergeCell ref="B92:E92"/>
    <mergeCell ref="B94:E94"/>
    <mergeCell ref="B95:E95"/>
    <mergeCell ref="B97:E97"/>
    <mergeCell ref="F97:G97"/>
    <mergeCell ref="H97:I97"/>
    <mergeCell ref="F86:G86"/>
    <mergeCell ref="H86:I86"/>
    <mergeCell ref="F87:G87"/>
    <mergeCell ref="H87:I87"/>
    <mergeCell ref="B90:E90"/>
    <mergeCell ref="F90:I90"/>
    <mergeCell ref="B93:E93"/>
    <mergeCell ref="A81:A84"/>
    <mergeCell ref="B81:E84"/>
    <mergeCell ref="F81:G81"/>
    <mergeCell ref="H81:I81"/>
    <mergeCell ref="F82:G82"/>
    <mergeCell ref="H82:I82"/>
    <mergeCell ref="B73:I73"/>
    <mergeCell ref="B75:E75"/>
    <mergeCell ref="F75:I75"/>
    <mergeCell ref="B76:E76"/>
    <mergeCell ref="F76:G76"/>
    <mergeCell ref="H76:I76"/>
    <mergeCell ref="F83:G83"/>
    <mergeCell ref="H83:I83"/>
    <mergeCell ref="F84:G84"/>
    <mergeCell ref="H84:I84"/>
    <mergeCell ref="B66:I66"/>
    <mergeCell ref="B67:I67"/>
    <mergeCell ref="B68:I68"/>
    <mergeCell ref="B70:I70"/>
    <mergeCell ref="B71:I71"/>
    <mergeCell ref="B72:C72"/>
    <mergeCell ref="D55:F55"/>
    <mergeCell ref="B57:F57"/>
    <mergeCell ref="B58:F58"/>
    <mergeCell ref="B61:I61"/>
    <mergeCell ref="B63:I63"/>
    <mergeCell ref="B65:I65"/>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B146:E146"/>
    <mergeCell ref="F146:G146"/>
    <mergeCell ref="H146:I146"/>
    <mergeCell ref="B148:E148"/>
    <mergeCell ref="B150:E150"/>
    <mergeCell ref="B152:E152"/>
    <mergeCell ref="F152:G152"/>
    <mergeCell ref="H152:I152"/>
    <mergeCell ref="B162:H162"/>
    <mergeCell ref="B153:E153"/>
    <mergeCell ref="B154:E154"/>
    <mergeCell ref="F155:G155"/>
    <mergeCell ref="F156:G156"/>
    <mergeCell ref="F157:G157"/>
    <mergeCell ref="B160:H160"/>
  </mergeCells>
  <conditionalFormatting sqref="E286:H286 D353 E214:H214 D199:D200 E201:F201 E199:F199 E210:H210 E252:H252 E259:H264 D187:D188 E189 E187:F187 D219:D220 E221:H221 E219 G219 D255:D256 E257:H257 E255 G255 E223:H228 A25:H25 A33:H34 E192:E196 E203:F203 E213 E215 E204:E209">
    <cfRule type="expression" dxfId="49" priority="20" stopIfTrue="1">
      <formula>$M$18="Sole Bidder"</formula>
    </cfRule>
  </conditionalFormatting>
  <conditionalFormatting sqref="A345 A332:H332 A344:H344 A287:H305 A307:H308 A306:B306">
    <cfRule type="expression" dxfId="48" priority="21" stopIfTrue="1">
      <formula>$M$18="Sole Bidder"</formula>
    </cfRule>
  </conditionalFormatting>
  <conditionalFormatting sqref="A203 D203:F203 D259:H259 D191:F191">
    <cfRule type="expression" dxfId="47" priority="22" stopIfTrue="1">
      <formula>$E$190="No"</formula>
    </cfRule>
  </conditionalFormatting>
  <conditionalFormatting sqref="A19">
    <cfRule type="expression" dxfId="46" priority="23" stopIfTrue="1">
      <formula>$M$18="Sole Bidder"</formula>
    </cfRule>
    <cfRule type="expression" dxfId="45" priority="24" stopIfTrue="1">
      <formula>$M$18=1</formula>
    </cfRule>
  </conditionalFormatting>
  <conditionalFormatting sqref="A217:H217 A230:C238 A245:C251 D230:H251">
    <cfRule type="expression" dxfId="44" priority="25" stopIfTrue="1">
      <formula>$M$182&lt;2</formula>
    </cfRule>
  </conditionalFormatting>
  <conditionalFormatting sqref="A253:H253 A266:C271 D266:H276 A278:H285">
    <cfRule type="expression" dxfId="43" priority="26" stopIfTrue="1">
      <formula>$M$182&lt;2</formula>
    </cfRule>
    <cfRule type="expression" dxfId="42" priority="27" stopIfTrue="1">
      <formula>$M$184=1</formula>
    </cfRule>
  </conditionalFormatting>
  <conditionalFormatting sqref="E353:F353 A321:H331">
    <cfRule type="expression" dxfId="41" priority="28" stopIfTrue="1">
      <formula>$M$182&lt;2</formula>
    </cfRule>
  </conditionalFormatting>
  <conditionalFormatting sqref="G353:H353 A333:H343">
    <cfRule type="expression" dxfId="40" priority="29" stopIfTrue="1">
      <formula>$M$182&lt;2</formula>
    </cfRule>
    <cfRule type="expression" dxfId="39" priority="30" stopIfTrue="1">
      <formula>$M$184=1</formula>
    </cfRule>
  </conditionalFormatting>
  <conditionalFormatting sqref="B19:H19 B18:F18">
    <cfRule type="expression" dxfId="38" priority="31" stopIfTrue="1">
      <formula>$M$20&lt;2</formula>
    </cfRule>
  </conditionalFormatting>
  <conditionalFormatting sqref="A22:H22">
    <cfRule type="expression" dxfId="37" priority="32" stopIfTrue="1">
      <formula>AND($M$20=2,$M$21="2 or more")</formula>
    </cfRule>
  </conditionalFormatting>
  <conditionalFormatting sqref="A20:H21">
    <cfRule type="expression" dxfId="36" priority="33" stopIfTrue="1">
      <formula>$M$20=2</formula>
    </cfRule>
  </conditionalFormatting>
  <conditionalFormatting sqref="A35:H35">
    <cfRule type="expression" dxfId="35" priority="34" stopIfTrue="1">
      <formula>$M$20&lt;2</formula>
    </cfRule>
  </conditionalFormatting>
  <conditionalFormatting sqref="E191:F191">
    <cfRule type="expression" dxfId="34" priority="18" stopIfTrue="1">
      <formula>$M$18="Sole Bidder"</formula>
    </cfRule>
  </conditionalFormatting>
  <conditionalFormatting sqref="A191">
    <cfRule type="expression" dxfId="33" priority="19" stopIfTrue="1">
      <formula>$E$190="No"</formula>
    </cfRule>
  </conditionalFormatting>
  <conditionalFormatting sqref="D277:H277">
    <cfRule type="expression" dxfId="32" priority="16" stopIfTrue="1">
      <formula>$M$182&lt;2</formula>
    </cfRule>
    <cfRule type="expression" dxfId="31" priority="17" stopIfTrue="1">
      <formula>$M$184=1</formula>
    </cfRule>
  </conditionalFormatting>
  <conditionalFormatting sqref="D355:D359">
    <cfRule type="expression" dxfId="30" priority="15" stopIfTrue="1">
      <formula>$M$182&lt;2</formula>
    </cfRule>
  </conditionalFormatting>
  <conditionalFormatting sqref="F190">
    <cfRule type="expression" dxfId="29" priority="14" stopIfTrue="1">
      <formula>$E$190="No"</formula>
    </cfRule>
  </conditionalFormatting>
  <conditionalFormatting sqref="F190">
    <cfRule type="expression" dxfId="28" priority="13" stopIfTrue="1">
      <formula>$M$18="Sole Bidder"</formula>
    </cfRule>
  </conditionalFormatting>
  <conditionalFormatting sqref="F202">
    <cfRule type="expression" dxfId="27" priority="2" stopIfTrue="1">
      <formula>$E$190="No"</formula>
    </cfRule>
  </conditionalFormatting>
  <conditionalFormatting sqref="F202">
    <cfRule type="expression" dxfId="26" priority="1" stopIfTrue="1">
      <formula>$M$18="Sole Bidder"</formula>
    </cfRule>
  </conditionalFormatting>
  <dataValidations count="1">
    <dataValidation type="list" allowBlank="1" showInputMessage="1" showErrorMessage="1" sqref="I160 JE160 TA160 ACW160 AMS160 AWO160 BGK160 BQG160 CAC160 CJY160 CTU160 DDQ160 DNM160 DXI160 EHE160 ERA160 FAW160 FKS160 FUO160 GEK160 GOG160 GYC160 HHY160 HRU160 IBQ160 ILM160 IVI160 JFE160 JPA160 JYW160 KIS160 KSO160 LCK160 LMG160 LWC160 MFY160 MPU160 MZQ160 NJM160 NTI160 ODE160 ONA160 OWW160 PGS160 PQO160 QAK160 QKG160 QUC160 RDY160 RNU160 RXQ160 SHM160 SRI160 TBE160 TLA160 TUW160 UES160 UOO160 UYK160 VIG160 VSC160 WBY160 WLU160 WVQ160 I65695 JE65695 TA65695 ACW65695 AMS65695 AWO65695 BGK65695 BQG65695 CAC65695 CJY65695 CTU65695 DDQ65695 DNM65695 DXI65695 EHE65695 ERA65695 FAW65695 FKS65695 FUO65695 GEK65695 GOG65695 GYC65695 HHY65695 HRU65695 IBQ65695 ILM65695 IVI65695 JFE65695 JPA65695 JYW65695 KIS65695 KSO65695 LCK65695 LMG65695 LWC65695 MFY65695 MPU65695 MZQ65695 NJM65695 NTI65695 ODE65695 ONA65695 OWW65695 PGS65695 PQO65695 QAK65695 QKG65695 QUC65695 RDY65695 RNU65695 RXQ65695 SHM65695 SRI65695 TBE65695 TLA65695 TUW65695 UES65695 UOO65695 UYK65695 VIG65695 VSC65695 WBY65695 WLU65695 WVQ65695 I131231 JE131231 TA131231 ACW131231 AMS131231 AWO131231 BGK131231 BQG131231 CAC131231 CJY131231 CTU131231 DDQ131231 DNM131231 DXI131231 EHE131231 ERA131231 FAW131231 FKS131231 FUO131231 GEK131231 GOG131231 GYC131231 HHY131231 HRU131231 IBQ131231 ILM131231 IVI131231 JFE131231 JPA131231 JYW131231 KIS131231 KSO131231 LCK131231 LMG131231 LWC131231 MFY131231 MPU131231 MZQ131231 NJM131231 NTI131231 ODE131231 ONA131231 OWW131231 PGS131231 PQO131231 QAK131231 QKG131231 QUC131231 RDY131231 RNU131231 RXQ131231 SHM131231 SRI131231 TBE131231 TLA131231 TUW131231 UES131231 UOO131231 UYK131231 VIG131231 VSC131231 WBY131231 WLU131231 WVQ131231 I196767 JE196767 TA196767 ACW196767 AMS196767 AWO196767 BGK196767 BQG196767 CAC196767 CJY196767 CTU196767 DDQ196767 DNM196767 DXI196767 EHE196767 ERA196767 FAW196767 FKS196767 FUO196767 GEK196767 GOG196767 GYC196767 HHY196767 HRU196767 IBQ196767 ILM196767 IVI196767 JFE196767 JPA196767 JYW196767 KIS196767 KSO196767 LCK196767 LMG196767 LWC196767 MFY196767 MPU196767 MZQ196767 NJM196767 NTI196767 ODE196767 ONA196767 OWW196767 PGS196767 PQO196767 QAK196767 QKG196767 QUC196767 RDY196767 RNU196767 RXQ196767 SHM196767 SRI196767 TBE196767 TLA196767 TUW196767 UES196767 UOO196767 UYK196767 VIG196767 VSC196767 WBY196767 WLU196767 WVQ196767 I262303 JE262303 TA262303 ACW262303 AMS262303 AWO262303 BGK262303 BQG262303 CAC262303 CJY262303 CTU262303 DDQ262303 DNM262303 DXI262303 EHE262303 ERA262303 FAW262303 FKS262303 FUO262303 GEK262303 GOG262303 GYC262303 HHY262303 HRU262303 IBQ262303 ILM262303 IVI262303 JFE262303 JPA262303 JYW262303 KIS262303 KSO262303 LCK262303 LMG262303 LWC262303 MFY262303 MPU262303 MZQ262303 NJM262303 NTI262303 ODE262303 ONA262303 OWW262303 PGS262303 PQO262303 QAK262303 QKG262303 QUC262303 RDY262303 RNU262303 RXQ262303 SHM262303 SRI262303 TBE262303 TLA262303 TUW262303 UES262303 UOO262303 UYK262303 VIG262303 VSC262303 WBY262303 WLU262303 WVQ262303 I327839 JE327839 TA327839 ACW327839 AMS327839 AWO327839 BGK327839 BQG327839 CAC327839 CJY327839 CTU327839 DDQ327839 DNM327839 DXI327839 EHE327839 ERA327839 FAW327839 FKS327839 FUO327839 GEK327839 GOG327839 GYC327839 HHY327839 HRU327839 IBQ327839 ILM327839 IVI327839 JFE327839 JPA327839 JYW327839 KIS327839 KSO327839 LCK327839 LMG327839 LWC327839 MFY327839 MPU327839 MZQ327839 NJM327839 NTI327839 ODE327839 ONA327839 OWW327839 PGS327839 PQO327839 QAK327839 QKG327839 QUC327839 RDY327839 RNU327839 RXQ327839 SHM327839 SRI327839 TBE327839 TLA327839 TUW327839 UES327839 UOO327839 UYK327839 VIG327839 VSC327839 WBY327839 WLU327839 WVQ327839 I393375 JE393375 TA393375 ACW393375 AMS393375 AWO393375 BGK393375 BQG393375 CAC393375 CJY393375 CTU393375 DDQ393375 DNM393375 DXI393375 EHE393375 ERA393375 FAW393375 FKS393375 FUO393375 GEK393375 GOG393375 GYC393375 HHY393375 HRU393375 IBQ393375 ILM393375 IVI393375 JFE393375 JPA393375 JYW393375 KIS393375 KSO393375 LCK393375 LMG393375 LWC393375 MFY393375 MPU393375 MZQ393375 NJM393375 NTI393375 ODE393375 ONA393375 OWW393375 PGS393375 PQO393375 QAK393375 QKG393375 QUC393375 RDY393375 RNU393375 RXQ393375 SHM393375 SRI393375 TBE393375 TLA393375 TUW393375 UES393375 UOO393375 UYK393375 VIG393375 VSC393375 WBY393375 WLU393375 WVQ393375 I458911 JE458911 TA458911 ACW458911 AMS458911 AWO458911 BGK458911 BQG458911 CAC458911 CJY458911 CTU458911 DDQ458911 DNM458911 DXI458911 EHE458911 ERA458911 FAW458911 FKS458911 FUO458911 GEK458911 GOG458911 GYC458911 HHY458911 HRU458911 IBQ458911 ILM458911 IVI458911 JFE458911 JPA458911 JYW458911 KIS458911 KSO458911 LCK458911 LMG458911 LWC458911 MFY458911 MPU458911 MZQ458911 NJM458911 NTI458911 ODE458911 ONA458911 OWW458911 PGS458911 PQO458911 QAK458911 QKG458911 QUC458911 RDY458911 RNU458911 RXQ458911 SHM458911 SRI458911 TBE458911 TLA458911 TUW458911 UES458911 UOO458911 UYK458911 VIG458911 VSC458911 WBY458911 WLU458911 WVQ458911 I524447 JE524447 TA524447 ACW524447 AMS524447 AWO524447 BGK524447 BQG524447 CAC524447 CJY524447 CTU524447 DDQ524447 DNM524447 DXI524447 EHE524447 ERA524447 FAW524447 FKS524447 FUO524447 GEK524447 GOG524447 GYC524447 HHY524447 HRU524447 IBQ524447 ILM524447 IVI524447 JFE524447 JPA524447 JYW524447 KIS524447 KSO524447 LCK524447 LMG524447 LWC524447 MFY524447 MPU524447 MZQ524447 NJM524447 NTI524447 ODE524447 ONA524447 OWW524447 PGS524447 PQO524447 QAK524447 QKG524447 QUC524447 RDY524447 RNU524447 RXQ524447 SHM524447 SRI524447 TBE524447 TLA524447 TUW524447 UES524447 UOO524447 UYK524447 VIG524447 VSC524447 WBY524447 WLU524447 WVQ524447 I589983 JE589983 TA589983 ACW589983 AMS589983 AWO589983 BGK589983 BQG589983 CAC589983 CJY589983 CTU589983 DDQ589983 DNM589983 DXI589983 EHE589983 ERA589983 FAW589983 FKS589983 FUO589983 GEK589983 GOG589983 GYC589983 HHY589983 HRU589983 IBQ589983 ILM589983 IVI589983 JFE589983 JPA589983 JYW589983 KIS589983 KSO589983 LCK589983 LMG589983 LWC589983 MFY589983 MPU589983 MZQ589983 NJM589983 NTI589983 ODE589983 ONA589983 OWW589983 PGS589983 PQO589983 QAK589983 QKG589983 QUC589983 RDY589983 RNU589983 RXQ589983 SHM589983 SRI589983 TBE589983 TLA589983 TUW589983 UES589983 UOO589983 UYK589983 VIG589983 VSC589983 WBY589983 WLU589983 WVQ589983 I655519 JE655519 TA655519 ACW655519 AMS655519 AWO655519 BGK655519 BQG655519 CAC655519 CJY655519 CTU655519 DDQ655519 DNM655519 DXI655519 EHE655519 ERA655519 FAW655519 FKS655519 FUO655519 GEK655519 GOG655519 GYC655519 HHY655519 HRU655519 IBQ655519 ILM655519 IVI655519 JFE655519 JPA655519 JYW655519 KIS655519 KSO655519 LCK655519 LMG655519 LWC655519 MFY655519 MPU655519 MZQ655519 NJM655519 NTI655519 ODE655519 ONA655519 OWW655519 PGS655519 PQO655519 QAK655519 QKG655519 QUC655519 RDY655519 RNU655519 RXQ655519 SHM655519 SRI655519 TBE655519 TLA655519 TUW655519 UES655519 UOO655519 UYK655519 VIG655519 VSC655519 WBY655519 WLU655519 WVQ655519 I721055 JE721055 TA721055 ACW721055 AMS721055 AWO721055 BGK721055 BQG721055 CAC721055 CJY721055 CTU721055 DDQ721055 DNM721055 DXI721055 EHE721055 ERA721055 FAW721055 FKS721055 FUO721055 GEK721055 GOG721055 GYC721055 HHY721055 HRU721055 IBQ721055 ILM721055 IVI721055 JFE721055 JPA721055 JYW721055 KIS721055 KSO721055 LCK721055 LMG721055 LWC721055 MFY721055 MPU721055 MZQ721055 NJM721055 NTI721055 ODE721055 ONA721055 OWW721055 PGS721055 PQO721055 QAK721055 QKG721055 QUC721055 RDY721055 RNU721055 RXQ721055 SHM721055 SRI721055 TBE721055 TLA721055 TUW721055 UES721055 UOO721055 UYK721055 VIG721055 VSC721055 WBY721055 WLU721055 WVQ721055 I786591 JE786591 TA786591 ACW786591 AMS786591 AWO786591 BGK786591 BQG786591 CAC786591 CJY786591 CTU786591 DDQ786591 DNM786591 DXI786591 EHE786591 ERA786591 FAW786591 FKS786591 FUO786591 GEK786591 GOG786591 GYC786591 HHY786591 HRU786591 IBQ786591 ILM786591 IVI786591 JFE786591 JPA786591 JYW786591 KIS786591 KSO786591 LCK786591 LMG786591 LWC786591 MFY786591 MPU786591 MZQ786591 NJM786591 NTI786591 ODE786591 ONA786591 OWW786591 PGS786591 PQO786591 QAK786591 QKG786591 QUC786591 RDY786591 RNU786591 RXQ786591 SHM786591 SRI786591 TBE786591 TLA786591 TUW786591 UES786591 UOO786591 UYK786591 VIG786591 VSC786591 WBY786591 WLU786591 WVQ786591 I852127 JE852127 TA852127 ACW852127 AMS852127 AWO852127 BGK852127 BQG852127 CAC852127 CJY852127 CTU852127 DDQ852127 DNM852127 DXI852127 EHE852127 ERA852127 FAW852127 FKS852127 FUO852127 GEK852127 GOG852127 GYC852127 HHY852127 HRU852127 IBQ852127 ILM852127 IVI852127 JFE852127 JPA852127 JYW852127 KIS852127 KSO852127 LCK852127 LMG852127 LWC852127 MFY852127 MPU852127 MZQ852127 NJM852127 NTI852127 ODE852127 ONA852127 OWW852127 PGS852127 PQO852127 QAK852127 QKG852127 QUC852127 RDY852127 RNU852127 RXQ852127 SHM852127 SRI852127 TBE852127 TLA852127 TUW852127 UES852127 UOO852127 UYK852127 VIG852127 VSC852127 WBY852127 WLU852127 WVQ852127 I917663 JE917663 TA917663 ACW917663 AMS917663 AWO917663 BGK917663 BQG917663 CAC917663 CJY917663 CTU917663 DDQ917663 DNM917663 DXI917663 EHE917663 ERA917663 FAW917663 FKS917663 FUO917663 GEK917663 GOG917663 GYC917663 HHY917663 HRU917663 IBQ917663 ILM917663 IVI917663 JFE917663 JPA917663 JYW917663 KIS917663 KSO917663 LCK917663 LMG917663 LWC917663 MFY917663 MPU917663 MZQ917663 NJM917663 NTI917663 ODE917663 ONA917663 OWW917663 PGS917663 PQO917663 QAK917663 QKG917663 QUC917663 RDY917663 RNU917663 RXQ917663 SHM917663 SRI917663 TBE917663 TLA917663 TUW917663 UES917663 UOO917663 UYK917663 VIG917663 VSC917663 WBY917663 WLU917663 WVQ917663 I983199 JE983199 TA983199 ACW983199 AMS983199 AWO983199 BGK983199 BQG983199 CAC983199 CJY983199 CTU983199 DDQ983199 DNM983199 DXI983199 EHE983199 ERA983199 FAW983199 FKS983199 FUO983199 GEK983199 GOG983199 GYC983199 HHY983199 HRU983199 IBQ983199 ILM983199 IVI983199 JFE983199 JPA983199 JYW983199 KIS983199 KSO983199 LCK983199 LMG983199 LWC983199 MFY983199 MPU983199 MZQ983199 NJM983199 NTI983199 ODE983199 ONA983199 OWW983199 PGS983199 PQO983199 QAK983199 QKG983199 QUC983199 RDY983199 RNU983199 RXQ983199 SHM983199 SRI983199 TBE983199 TLA983199 TUW983199 UES983199 UOO983199 UYK983199 VIG983199 VSC983199 WBY983199 WLU983199 WVQ983199 I162 JE162 TA162 ACW162 AMS162 AWO162 BGK162 BQG162 CAC162 CJY162 CTU162 DDQ162 DNM162 DXI162 EHE162 ERA162 FAW162 FKS162 FUO162 GEK162 GOG162 GYC162 HHY162 HRU162 IBQ162 ILM162 IVI162 JFE162 JPA162 JYW162 KIS162 KSO162 LCK162 LMG162 LWC162 MFY162 MPU162 MZQ162 NJM162 NTI162 ODE162 ONA162 OWW162 PGS162 PQO162 QAK162 QKG162 QUC162 RDY162 RNU162 RXQ162 SHM162 SRI162 TBE162 TLA162 TUW162 UES162 UOO162 UYK162 VIG162 VSC162 WBY162 WLU162 WVQ162 I65697 JE65697 TA65697 ACW65697 AMS65697 AWO65697 BGK65697 BQG65697 CAC65697 CJY65697 CTU65697 DDQ65697 DNM65697 DXI65697 EHE65697 ERA65697 FAW65697 FKS65697 FUO65697 GEK65697 GOG65697 GYC65697 HHY65697 HRU65697 IBQ65697 ILM65697 IVI65697 JFE65697 JPA65697 JYW65697 KIS65697 KSO65697 LCK65697 LMG65697 LWC65697 MFY65697 MPU65697 MZQ65697 NJM65697 NTI65697 ODE65697 ONA65697 OWW65697 PGS65697 PQO65697 QAK65697 QKG65697 QUC65697 RDY65697 RNU65697 RXQ65697 SHM65697 SRI65697 TBE65697 TLA65697 TUW65697 UES65697 UOO65697 UYK65697 VIG65697 VSC65697 WBY65697 WLU65697 WVQ65697 I131233 JE131233 TA131233 ACW131233 AMS131233 AWO131233 BGK131233 BQG131233 CAC131233 CJY131233 CTU131233 DDQ131233 DNM131233 DXI131233 EHE131233 ERA131233 FAW131233 FKS131233 FUO131233 GEK131233 GOG131233 GYC131233 HHY131233 HRU131233 IBQ131233 ILM131233 IVI131233 JFE131233 JPA131233 JYW131233 KIS131233 KSO131233 LCK131233 LMG131233 LWC131233 MFY131233 MPU131233 MZQ131233 NJM131233 NTI131233 ODE131233 ONA131233 OWW131233 PGS131233 PQO131233 QAK131233 QKG131233 QUC131233 RDY131233 RNU131233 RXQ131233 SHM131233 SRI131233 TBE131233 TLA131233 TUW131233 UES131233 UOO131233 UYK131233 VIG131233 VSC131233 WBY131233 WLU131233 WVQ131233 I196769 JE196769 TA196769 ACW196769 AMS196769 AWO196769 BGK196769 BQG196769 CAC196769 CJY196769 CTU196769 DDQ196769 DNM196769 DXI196769 EHE196769 ERA196769 FAW196769 FKS196769 FUO196769 GEK196769 GOG196769 GYC196769 HHY196769 HRU196769 IBQ196769 ILM196769 IVI196769 JFE196769 JPA196769 JYW196769 KIS196769 KSO196769 LCK196769 LMG196769 LWC196769 MFY196769 MPU196769 MZQ196769 NJM196769 NTI196769 ODE196769 ONA196769 OWW196769 PGS196769 PQO196769 QAK196769 QKG196769 QUC196769 RDY196769 RNU196769 RXQ196769 SHM196769 SRI196769 TBE196769 TLA196769 TUW196769 UES196769 UOO196769 UYK196769 VIG196769 VSC196769 WBY196769 WLU196769 WVQ196769 I262305 JE262305 TA262305 ACW262305 AMS262305 AWO262305 BGK262305 BQG262305 CAC262305 CJY262305 CTU262305 DDQ262305 DNM262305 DXI262305 EHE262305 ERA262305 FAW262305 FKS262305 FUO262305 GEK262305 GOG262305 GYC262305 HHY262305 HRU262305 IBQ262305 ILM262305 IVI262305 JFE262305 JPA262305 JYW262305 KIS262305 KSO262305 LCK262305 LMG262305 LWC262305 MFY262305 MPU262305 MZQ262305 NJM262305 NTI262305 ODE262305 ONA262305 OWW262305 PGS262305 PQO262305 QAK262305 QKG262305 QUC262305 RDY262305 RNU262305 RXQ262305 SHM262305 SRI262305 TBE262305 TLA262305 TUW262305 UES262305 UOO262305 UYK262305 VIG262305 VSC262305 WBY262305 WLU262305 WVQ262305 I327841 JE327841 TA327841 ACW327841 AMS327841 AWO327841 BGK327841 BQG327841 CAC327841 CJY327841 CTU327841 DDQ327841 DNM327841 DXI327841 EHE327841 ERA327841 FAW327841 FKS327841 FUO327841 GEK327841 GOG327841 GYC327841 HHY327841 HRU327841 IBQ327841 ILM327841 IVI327841 JFE327841 JPA327841 JYW327841 KIS327841 KSO327841 LCK327841 LMG327841 LWC327841 MFY327841 MPU327841 MZQ327841 NJM327841 NTI327841 ODE327841 ONA327841 OWW327841 PGS327841 PQO327841 QAK327841 QKG327841 QUC327841 RDY327841 RNU327841 RXQ327841 SHM327841 SRI327841 TBE327841 TLA327841 TUW327841 UES327841 UOO327841 UYK327841 VIG327841 VSC327841 WBY327841 WLU327841 WVQ327841 I393377 JE393377 TA393377 ACW393377 AMS393377 AWO393377 BGK393377 BQG393377 CAC393377 CJY393377 CTU393377 DDQ393377 DNM393377 DXI393377 EHE393377 ERA393377 FAW393377 FKS393377 FUO393377 GEK393377 GOG393377 GYC393377 HHY393377 HRU393377 IBQ393377 ILM393377 IVI393377 JFE393377 JPA393377 JYW393377 KIS393377 KSO393377 LCK393377 LMG393377 LWC393377 MFY393377 MPU393377 MZQ393377 NJM393377 NTI393377 ODE393377 ONA393377 OWW393377 PGS393377 PQO393377 QAK393377 QKG393377 QUC393377 RDY393377 RNU393377 RXQ393377 SHM393377 SRI393377 TBE393377 TLA393377 TUW393377 UES393377 UOO393377 UYK393377 VIG393377 VSC393377 WBY393377 WLU393377 WVQ393377 I458913 JE458913 TA458913 ACW458913 AMS458913 AWO458913 BGK458913 BQG458913 CAC458913 CJY458913 CTU458913 DDQ458913 DNM458913 DXI458913 EHE458913 ERA458913 FAW458913 FKS458913 FUO458913 GEK458913 GOG458913 GYC458913 HHY458913 HRU458913 IBQ458913 ILM458913 IVI458913 JFE458913 JPA458913 JYW458913 KIS458913 KSO458913 LCK458913 LMG458913 LWC458913 MFY458913 MPU458913 MZQ458913 NJM458913 NTI458913 ODE458913 ONA458913 OWW458913 PGS458913 PQO458913 QAK458913 QKG458913 QUC458913 RDY458913 RNU458913 RXQ458913 SHM458913 SRI458913 TBE458913 TLA458913 TUW458913 UES458913 UOO458913 UYK458913 VIG458913 VSC458913 WBY458913 WLU458913 WVQ458913 I524449 JE524449 TA524449 ACW524449 AMS524449 AWO524449 BGK524449 BQG524449 CAC524449 CJY524449 CTU524449 DDQ524449 DNM524449 DXI524449 EHE524449 ERA524449 FAW524449 FKS524449 FUO524449 GEK524449 GOG524449 GYC524449 HHY524449 HRU524449 IBQ524449 ILM524449 IVI524449 JFE524449 JPA524449 JYW524449 KIS524449 KSO524449 LCK524449 LMG524449 LWC524449 MFY524449 MPU524449 MZQ524449 NJM524449 NTI524449 ODE524449 ONA524449 OWW524449 PGS524449 PQO524449 QAK524449 QKG524449 QUC524449 RDY524449 RNU524449 RXQ524449 SHM524449 SRI524449 TBE524449 TLA524449 TUW524449 UES524449 UOO524449 UYK524449 VIG524449 VSC524449 WBY524449 WLU524449 WVQ524449 I589985 JE589985 TA589985 ACW589985 AMS589985 AWO589985 BGK589985 BQG589985 CAC589985 CJY589985 CTU589985 DDQ589985 DNM589985 DXI589985 EHE589985 ERA589985 FAW589985 FKS589985 FUO589985 GEK589985 GOG589985 GYC589985 HHY589985 HRU589985 IBQ589985 ILM589985 IVI589985 JFE589985 JPA589985 JYW589985 KIS589985 KSO589985 LCK589985 LMG589985 LWC589985 MFY589985 MPU589985 MZQ589985 NJM589985 NTI589985 ODE589985 ONA589985 OWW589985 PGS589985 PQO589985 QAK589985 QKG589985 QUC589985 RDY589985 RNU589985 RXQ589985 SHM589985 SRI589985 TBE589985 TLA589985 TUW589985 UES589985 UOO589985 UYK589985 VIG589985 VSC589985 WBY589985 WLU589985 WVQ589985 I655521 JE655521 TA655521 ACW655521 AMS655521 AWO655521 BGK655521 BQG655521 CAC655521 CJY655521 CTU655521 DDQ655521 DNM655521 DXI655521 EHE655521 ERA655521 FAW655521 FKS655521 FUO655521 GEK655521 GOG655521 GYC655521 HHY655521 HRU655521 IBQ655521 ILM655521 IVI655521 JFE655521 JPA655521 JYW655521 KIS655521 KSO655521 LCK655521 LMG655521 LWC655521 MFY655521 MPU655521 MZQ655521 NJM655521 NTI655521 ODE655521 ONA655521 OWW655521 PGS655521 PQO655521 QAK655521 QKG655521 QUC655521 RDY655521 RNU655521 RXQ655521 SHM655521 SRI655521 TBE655521 TLA655521 TUW655521 UES655521 UOO655521 UYK655521 VIG655521 VSC655521 WBY655521 WLU655521 WVQ655521 I721057 JE721057 TA721057 ACW721057 AMS721057 AWO721057 BGK721057 BQG721057 CAC721057 CJY721057 CTU721057 DDQ721057 DNM721057 DXI721057 EHE721057 ERA721057 FAW721057 FKS721057 FUO721057 GEK721057 GOG721057 GYC721057 HHY721057 HRU721057 IBQ721057 ILM721057 IVI721057 JFE721057 JPA721057 JYW721057 KIS721057 KSO721057 LCK721057 LMG721057 LWC721057 MFY721057 MPU721057 MZQ721057 NJM721057 NTI721057 ODE721057 ONA721057 OWW721057 PGS721057 PQO721057 QAK721057 QKG721057 QUC721057 RDY721057 RNU721057 RXQ721057 SHM721057 SRI721057 TBE721057 TLA721057 TUW721057 UES721057 UOO721057 UYK721057 VIG721057 VSC721057 WBY721057 WLU721057 WVQ721057 I786593 JE786593 TA786593 ACW786593 AMS786593 AWO786593 BGK786593 BQG786593 CAC786593 CJY786593 CTU786593 DDQ786593 DNM786593 DXI786593 EHE786593 ERA786593 FAW786593 FKS786593 FUO786593 GEK786593 GOG786593 GYC786593 HHY786593 HRU786593 IBQ786593 ILM786593 IVI786593 JFE786593 JPA786593 JYW786593 KIS786593 KSO786593 LCK786593 LMG786593 LWC786593 MFY786593 MPU786593 MZQ786593 NJM786593 NTI786593 ODE786593 ONA786593 OWW786593 PGS786593 PQO786593 QAK786593 QKG786593 QUC786593 RDY786593 RNU786593 RXQ786593 SHM786593 SRI786593 TBE786593 TLA786593 TUW786593 UES786593 UOO786593 UYK786593 VIG786593 VSC786593 WBY786593 WLU786593 WVQ786593 I852129 JE852129 TA852129 ACW852129 AMS852129 AWO852129 BGK852129 BQG852129 CAC852129 CJY852129 CTU852129 DDQ852129 DNM852129 DXI852129 EHE852129 ERA852129 FAW852129 FKS852129 FUO852129 GEK852129 GOG852129 GYC852129 HHY852129 HRU852129 IBQ852129 ILM852129 IVI852129 JFE852129 JPA852129 JYW852129 KIS852129 KSO852129 LCK852129 LMG852129 LWC852129 MFY852129 MPU852129 MZQ852129 NJM852129 NTI852129 ODE852129 ONA852129 OWW852129 PGS852129 PQO852129 QAK852129 QKG852129 QUC852129 RDY852129 RNU852129 RXQ852129 SHM852129 SRI852129 TBE852129 TLA852129 TUW852129 UES852129 UOO852129 UYK852129 VIG852129 VSC852129 WBY852129 WLU852129 WVQ852129 I917665 JE917665 TA917665 ACW917665 AMS917665 AWO917665 BGK917665 BQG917665 CAC917665 CJY917665 CTU917665 DDQ917665 DNM917665 DXI917665 EHE917665 ERA917665 FAW917665 FKS917665 FUO917665 GEK917665 GOG917665 GYC917665 HHY917665 HRU917665 IBQ917665 ILM917665 IVI917665 JFE917665 JPA917665 JYW917665 KIS917665 KSO917665 LCK917665 LMG917665 LWC917665 MFY917665 MPU917665 MZQ917665 NJM917665 NTI917665 ODE917665 ONA917665 OWW917665 PGS917665 PQO917665 QAK917665 QKG917665 QUC917665 RDY917665 RNU917665 RXQ917665 SHM917665 SRI917665 TBE917665 TLA917665 TUW917665 UES917665 UOO917665 UYK917665 VIG917665 VSC917665 WBY917665 WLU917665 WVQ917665 I983201 JE983201 TA983201 ACW983201 AMS983201 AWO983201 BGK983201 BQG983201 CAC983201 CJY983201 CTU983201 DDQ983201 DNM983201 DXI983201 EHE983201 ERA983201 FAW983201 FKS983201 FUO983201 GEK983201 GOG983201 GYC983201 HHY983201 HRU983201 IBQ983201 ILM983201 IVI983201 JFE983201 JPA983201 JYW983201 KIS983201 KSO983201 LCK983201 LMG983201 LWC983201 MFY983201 MPU983201 MZQ983201 NJM983201 NTI983201 ODE983201 ONA983201 OWW983201 PGS983201 PQO983201 QAK983201 QKG983201 QUC983201 RDY983201 RNU983201 RXQ983201 SHM983201 SRI983201 TBE983201 TLA983201 TUW983201 UES983201 UOO983201 UYK983201 VIG983201 VSC983201 WBY983201 WLU983201 WVQ983201 I164 JE164 TA164 ACW164 AMS164 AWO164 BGK164 BQG164 CAC164 CJY164 CTU164 DDQ164 DNM164 DXI164 EHE164 ERA164 FAW164 FKS164 FUO164 GEK164 GOG164 GYC164 HHY164 HRU164 IBQ164 ILM164 IVI164 JFE164 JPA164 JYW164 KIS164 KSO164 LCK164 LMG164 LWC164 MFY164 MPU164 MZQ164 NJM164 NTI164 ODE164 ONA164 OWW164 PGS164 PQO164 QAK164 QKG164 QUC164 RDY164 RNU164 RXQ164 SHM164 SRI164 TBE164 TLA164 TUW164 UES164 UOO164 UYK164 VIG164 VSC164 WBY164 WLU164 WVQ164 I65699 JE65699 TA65699 ACW65699 AMS65699 AWO65699 BGK65699 BQG65699 CAC65699 CJY65699 CTU65699 DDQ65699 DNM65699 DXI65699 EHE65699 ERA65699 FAW65699 FKS65699 FUO65699 GEK65699 GOG65699 GYC65699 HHY65699 HRU65699 IBQ65699 ILM65699 IVI65699 JFE65699 JPA65699 JYW65699 KIS65699 KSO65699 LCK65699 LMG65699 LWC65699 MFY65699 MPU65699 MZQ65699 NJM65699 NTI65699 ODE65699 ONA65699 OWW65699 PGS65699 PQO65699 QAK65699 QKG65699 QUC65699 RDY65699 RNU65699 RXQ65699 SHM65699 SRI65699 TBE65699 TLA65699 TUW65699 UES65699 UOO65699 UYK65699 VIG65699 VSC65699 WBY65699 WLU65699 WVQ65699 I131235 JE131235 TA131235 ACW131235 AMS131235 AWO131235 BGK131235 BQG131235 CAC131235 CJY131235 CTU131235 DDQ131235 DNM131235 DXI131235 EHE131235 ERA131235 FAW131235 FKS131235 FUO131235 GEK131235 GOG131235 GYC131235 HHY131235 HRU131235 IBQ131235 ILM131235 IVI131235 JFE131235 JPA131235 JYW131235 KIS131235 KSO131235 LCK131235 LMG131235 LWC131235 MFY131235 MPU131235 MZQ131235 NJM131235 NTI131235 ODE131235 ONA131235 OWW131235 PGS131235 PQO131235 QAK131235 QKG131235 QUC131235 RDY131235 RNU131235 RXQ131235 SHM131235 SRI131235 TBE131235 TLA131235 TUW131235 UES131235 UOO131235 UYK131235 VIG131235 VSC131235 WBY131235 WLU131235 WVQ131235 I196771 JE196771 TA196771 ACW196771 AMS196771 AWO196771 BGK196771 BQG196771 CAC196771 CJY196771 CTU196771 DDQ196771 DNM196771 DXI196771 EHE196771 ERA196771 FAW196771 FKS196771 FUO196771 GEK196771 GOG196771 GYC196771 HHY196771 HRU196771 IBQ196771 ILM196771 IVI196771 JFE196771 JPA196771 JYW196771 KIS196771 KSO196771 LCK196771 LMG196771 LWC196771 MFY196771 MPU196771 MZQ196771 NJM196771 NTI196771 ODE196771 ONA196771 OWW196771 PGS196771 PQO196771 QAK196771 QKG196771 QUC196771 RDY196771 RNU196771 RXQ196771 SHM196771 SRI196771 TBE196771 TLA196771 TUW196771 UES196771 UOO196771 UYK196771 VIG196771 VSC196771 WBY196771 WLU196771 WVQ196771 I262307 JE262307 TA262307 ACW262307 AMS262307 AWO262307 BGK262307 BQG262307 CAC262307 CJY262307 CTU262307 DDQ262307 DNM262307 DXI262307 EHE262307 ERA262307 FAW262307 FKS262307 FUO262307 GEK262307 GOG262307 GYC262307 HHY262307 HRU262307 IBQ262307 ILM262307 IVI262307 JFE262307 JPA262307 JYW262307 KIS262307 KSO262307 LCK262307 LMG262307 LWC262307 MFY262307 MPU262307 MZQ262307 NJM262307 NTI262307 ODE262307 ONA262307 OWW262307 PGS262307 PQO262307 QAK262307 QKG262307 QUC262307 RDY262307 RNU262307 RXQ262307 SHM262307 SRI262307 TBE262307 TLA262307 TUW262307 UES262307 UOO262307 UYK262307 VIG262307 VSC262307 WBY262307 WLU262307 WVQ262307 I327843 JE327843 TA327843 ACW327843 AMS327843 AWO327843 BGK327843 BQG327843 CAC327843 CJY327843 CTU327843 DDQ327843 DNM327843 DXI327843 EHE327843 ERA327843 FAW327843 FKS327843 FUO327843 GEK327843 GOG327843 GYC327843 HHY327843 HRU327843 IBQ327843 ILM327843 IVI327843 JFE327843 JPA327843 JYW327843 KIS327843 KSO327843 LCK327843 LMG327843 LWC327843 MFY327843 MPU327843 MZQ327843 NJM327843 NTI327843 ODE327843 ONA327843 OWW327843 PGS327843 PQO327843 QAK327843 QKG327843 QUC327843 RDY327843 RNU327843 RXQ327843 SHM327843 SRI327843 TBE327843 TLA327843 TUW327843 UES327843 UOO327843 UYK327843 VIG327843 VSC327843 WBY327843 WLU327843 WVQ327843 I393379 JE393379 TA393379 ACW393379 AMS393379 AWO393379 BGK393379 BQG393379 CAC393379 CJY393379 CTU393379 DDQ393379 DNM393379 DXI393379 EHE393379 ERA393379 FAW393379 FKS393379 FUO393379 GEK393379 GOG393379 GYC393379 HHY393379 HRU393379 IBQ393379 ILM393379 IVI393379 JFE393379 JPA393379 JYW393379 KIS393379 KSO393379 LCK393379 LMG393379 LWC393379 MFY393379 MPU393379 MZQ393379 NJM393379 NTI393379 ODE393379 ONA393379 OWW393379 PGS393379 PQO393379 QAK393379 QKG393379 QUC393379 RDY393379 RNU393379 RXQ393379 SHM393379 SRI393379 TBE393379 TLA393379 TUW393379 UES393379 UOO393379 UYK393379 VIG393379 VSC393379 WBY393379 WLU393379 WVQ393379 I458915 JE458915 TA458915 ACW458915 AMS458915 AWO458915 BGK458915 BQG458915 CAC458915 CJY458915 CTU458915 DDQ458915 DNM458915 DXI458915 EHE458915 ERA458915 FAW458915 FKS458915 FUO458915 GEK458915 GOG458915 GYC458915 HHY458915 HRU458915 IBQ458915 ILM458915 IVI458915 JFE458915 JPA458915 JYW458915 KIS458915 KSO458915 LCK458915 LMG458915 LWC458915 MFY458915 MPU458915 MZQ458915 NJM458915 NTI458915 ODE458915 ONA458915 OWW458915 PGS458915 PQO458915 QAK458915 QKG458915 QUC458915 RDY458915 RNU458915 RXQ458915 SHM458915 SRI458915 TBE458915 TLA458915 TUW458915 UES458915 UOO458915 UYK458915 VIG458915 VSC458915 WBY458915 WLU458915 WVQ458915 I524451 JE524451 TA524451 ACW524451 AMS524451 AWO524451 BGK524451 BQG524451 CAC524451 CJY524451 CTU524451 DDQ524451 DNM524451 DXI524451 EHE524451 ERA524451 FAW524451 FKS524451 FUO524451 GEK524451 GOG524451 GYC524451 HHY524451 HRU524451 IBQ524451 ILM524451 IVI524451 JFE524451 JPA524451 JYW524451 KIS524451 KSO524451 LCK524451 LMG524451 LWC524451 MFY524451 MPU524451 MZQ524451 NJM524451 NTI524451 ODE524451 ONA524451 OWW524451 PGS524451 PQO524451 QAK524451 QKG524451 QUC524451 RDY524451 RNU524451 RXQ524451 SHM524451 SRI524451 TBE524451 TLA524451 TUW524451 UES524451 UOO524451 UYK524451 VIG524451 VSC524451 WBY524451 WLU524451 WVQ524451 I589987 JE589987 TA589987 ACW589987 AMS589987 AWO589987 BGK589987 BQG589987 CAC589987 CJY589987 CTU589987 DDQ589987 DNM589987 DXI589987 EHE589987 ERA589987 FAW589987 FKS589987 FUO589987 GEK589987 GOG589987 GYC589987 HHY589987 HRU589987 IBQ589987 ILM589987 IVI589987 JFE589987 JPA589987 JYW589987 KIS589987 KSO589987 LCK589987 LMG589987 LWC589987 MFY589987 MPU589987 MZQ589987 NJM589987 NTI589987 ODE589987 ONA589987 OWW589987 PGS589987 PQO589987 QAK589987 QKG589987 QUC589987 RDY589987 RNU589987 RXQ589987 SHM589987 SRI589987 TBE589987 TLA589987 TUW589987 UES589987 UOO589987 UYK589987 VIG589987 VSC589987 WBY589987 WLU589987 WVQ589987 I655523 JE655523 TA655523 ACW655523 AMS655523 AWO655523 BGK655523 BQG655523 CAC655523 CJY655523 CTU655523 DDQ655523 DNM655523 DXI655523 EHE655523 ERA655523 FAW655523 FKS655523 FUO655523 GEK655523 GOG655523 GYC655523 HHY655523 HRU655523 IBQ655523 ILM655523 IVI655523 JFE655523 JPA655523 JYW655523 KIS655523 KSO655523 LCK655523 LMG655523 LWC655523 MFY655523 MPU655523 MZQ655523 NJM655523 NTI655523 ODE655523 ONA655523 OWW655523 PGS655523 PQO655523 QAK655523 QKG655523 QUC655523 RDY655523 RNU655523 RXQ655523 SHM655523 SRI655523 TBE655523 TLA655523 TUW655523 UES655523 UOO655523 UYK655523 VIG655523 VSC655523 WBY655523 WLU655523 WVQ655523 I721059 JE721059 TA721059 ACW721059 AMS721059 AWO721059 BGK721059 BQG721059 CAC721059 CJY721059 CTU721059 DDQ721059 DNM721059 DXI721059 EHE721059 ERA721059 FAW721059 FKS721059 FUO721059 GEK721059 GOG721059 GYC721059 HHY721059 HRU721059 IBQ721059 ILM721059 IVI721059 JFE721059 JPA721059 JYW721059 KIS721059 KSO721059 LCK721059 LMG721059 LWC721059 MFY721059 MPU721059 MZQ721059 NJM721059 NTI721059 ODE721059 ONA721059 OWW721059 PGS721059 PQO721059 QAK721059 QKG721059 QUC721059 RDY721059 RNU721059 RXQ721059 SHM721059 SRI721059 TBE721059 TLA721059 TUW721059 UES721059 UOO721059 UYK721059 VIG721059 VSC721059 WBY721059 WLU721059 WVQ721059 I786595 JE786595 TA786595 ACW786595 AMS786595 AWO786595 BGK786595 BQG786595 CAC786595 CJY786595 CTU786595 DDQ786595 DNM786595 DXI786595 EHE786595 ERA786595 FAW786595 FKS786595 FUO786595 GEK786595 GOG786595 GYC786595 HHY786595 HRU786595 IBQ786595 ILM786595 IVI786595 JFE786595 JPA786595 JYW786595 KIS786595 KSO786595 LCK786595 LMG786595 LWC786595 MFY786595 MPU786595 MZQ786595 NJM786595 NTI786595 ODE786595 ONA786595 OWW786595 PGS786595 PQO786595 QAK786595 QKG786595 QUC786595 RDY786595 RNU786595 RXQ786595 SHM786595 SRI786595 TBE786595 TLA786595 TUW786595 UES786595 UOO786595 UYK786595 VIG786595 VSC786595 WBY786595 WLU786595 WVQ786595 I852131 JE852131 TA852131 ACW852131 AMS852131 AWO852131 BGK852131 BQG852131 CAC852131 CJY852131 CTU852131 DDQ852131 DNM852131 DXI852131 EHE852131 ERA852131 FAW852131 FKS852131 FUO852131 GEK852131 GOG852131 GYC852131 HHY852131 HRU852131 IBQ852131 ILM852131 IVI852131 JFE852131 JPA852131 JYW852131 KIS852131 KSO852131 LCK852131 LMG852131 LWC852131 MFY852131 MPU852131 MZQ852131 NJM852131 NTI852131 ODE852131 ONA852131 OWW852131 PGS852131 PQO852131 QAK852131 QKG852131 QUC852131 RDY852131 RNU852131 RXQ852131 SHM852131 SRI852131 TBE852131 TLA852131 TUW852131 UES852131 UOO852131 UYK852131 VIG852131 VSC852131 WBY852131 WLU852131 WVQ852131 I917667 JE917667 TA917667 ACW917667 AMS917667 AWO917667 BGK917667 BQG917667 CAC917667 CJY917667 CTU917667 DDQ917667 DNM917667 DXI917667 EHE917667 ERA917667 FAW917667 FKS917667 FUO917667 GEK917667 GOG917667 GYC917667 HHY917667 HRU917667 IBQ917667 ILM917667 IVI917667 JFE917667 JPA917667 JYW917667 KIS917667 KSO917667 LCK917667 LMG917667 LWC917667 MFY917667 MPU917667 MZQ917667 NJM917667 NTI917667 ODE917667 ONA917667 OWW917667 PGS917667 PQO917667 QAK917667 QKG917667 QUC917667 RDY917667 RNU917667 RXQ917667 SHM917667 SRI917667 TBE917667 TLA917667 TUW917667 UES917667 UOO917667 UYK917667 VIG917667 VSC917667 WBY917667 WLU917667 WVQ917667 I983203 JE983203 TA983203 ACW983203 AMS983203 AWO983203 BGK983203 BQG983203 CAC983203 CJY983203 CTU983203 DDQ983203 DNM983203 DXI983203 EHE983203 ERA983203 FAW983203 FKS983203 FUO983203 GEK983203 GOG983203 GYC983203 HHY983203 HRU983203 IBQ983203 ILM983203 IVI983203 JFE983203 JPA983203 JYW983203 KIS983203 KSO983203 LCK983203 LMG983203 LWC983203 MFY983203 MPU983203 MZQ983203 NJM983203 NTI983203 ODE983203 ONA983203 OWW983203 PGS983203 PQO983203 QAK983203 QKG983203 QUC983203 RDY983203 RNU983203 RXQ983203 SHM983203 SRI983203 TBE983203 TLA983203 TUW983203 UES983203 UOO983203 UYK983203 VIG983203 VSC983203 WBY983203 WLU983203 WVQ983203">
      <formula1>$K$160:$K$161</formula1>
    </dataValidation>
  </dataValidations>
  <printOptions horizontalCentered="1"/>
  <pageMargins left="0.42" right="0.28999999999999998" top="0.4" bottom="0.31" header="0.32" footer="0.24"/>
  <pageSetup paperSize="9" scale="65" fitToHeight="0" orientation="portrait" r:id="rId8"/>
  <headerFooter alignWithMargins="0"/>
  <drawing r:id="rId9"/>
  <legacyDrawing r:id="rId10"/>
  <mc:AlternateContent xmlns:mc="http://schemas.openxmlformats.org/markup-compatibility/2006">
    <mc:Choice Requires="x14">
      <controls>
        <mc:AlternateContent xmlns:mc="http://schemas.openxmlformats.org/markup-compatibility/2006">
          <mc:Choice Requires="x14">
            <control shapeId="141313" r:id="rId11" name="Check Box 1">
              <controlPr defaultSize="0" autoFill="0" autoLine="0" autoPict="0">
                <anchor moveWithCells="1">
                  <from>
                    <xdr:col>7</xdr:col>
                    <xdr:colOff>1019175</xdr:colOff>
                    <xdr:row>165</xdr:row>
                    <xdr:rowOff>114300</xdr:rowOff>
                  </from>
                  <to>
                    <xdr:col>8</xdr:col>
                    <xdr:colOff>1095375</xdr:colOff>
                    <xdr:row>165</xdr:row>
                    <xdr:rowOff>381000</xdr:rowOff>
                  </to>
                </anchor>
              </controlPr>
            </control>
          </mc:Choice>
        </mc:AlternateContent>
        <mc:AlternateContent xmlns:mc="http://schemas.openxmlformats.org/markup-compatibility/2006">
          <mc:Choice Requires="x14">
            <control shapeId="141314" r:id="rId12" name="Check Box 2">
              <controlPr defaultSize="0" autoFill="0" autoLine="0" autoPict="0">
                <anchor moveWithCells="1">
                  <from>
                    <xdr:col>5</xdr:col>
                    <xdr:colOff>142875</xdr:colOff>
                    <xdr:row>165</xdr:row>
                    <xdr:rowOff>666750</xdr:rowOff>
                  </from>
                  <to>
                    <xdr:col>5</xdr:col>
                    <xdr:colOff>1000125</xdr:colOff>
                    <xdr:row>165</xdr:row>
                    <xdr:rowOff>942975</xdr:rowOff>
                  </to>
                </anchor>
              </controlPr>
            </control>
          </mc:Choice>
        </mc:AlternateContent>
        <mc:AlternateContent xmlns:mc="http://schemas.openxmlformats.org/markup-compatibility/2006">
          <mc:Choice Requires="x14">
            <control shapeId="141315" r:id="rId13" name="Check Box 3">
              <controlPr defaultSize="0" autoFill="0" autoLine="0" autoPict="0">
                <anchor moveWithCells="1">
                  <from>
                    <xdr:col>5</xdr:col>
                    <xdr:colOff>1295400</xdr:colOff>
                    <xdr:row>165</xdr:row>
                    <xdr:rowOff>57150</xdr:rowOff>
                  </from>
                  <to>
                    <xdr:col>6</xdr:col>
                    <xdr:colOff>752475</xdr:colOff>
                    <xdr:row>165</xdr:row>
                    <xdr:rowOff>333375</xdr:rowOff>
                  </to>
                </anchor>
              </controlPr>
            </control>
          </mc:Choice>
        </mc:AlternateContent>
        <mc:AlternateContent xmlns:mc="http://schemas.openxmlformats.org/markup-compatibility/2006">
          <mc:Choice Requires="x14">
            <control shapeId="141316" r:id="rId14" name="Check Box 4">
              <controlPr defaultSize="0" autoFill="0" autoLine="0" autoPict="0">
                <anchor moveWithCells="1">
                  <from>
                    <xdr:col>5</xdr:col>
                    <xdr:colOff>9525</xdr:colOff>
                    <xdr:row>165</xdr:row>
                    <xdr:rowOff>9525</xdr:rowOff>
                  </from>
                  <to>
                    <xdr:col>5</xdr:col>
                    <xdr:colOff>1057275</xdr:colOff>
                    <xdr:row>165</xdr:row>
                    <xdr:rowOff>361950</xdr:rowOff>
                  </to>
                </anchor>
              </controlPr>
            </control>
          </mc:Choice>
        </mc:AlternateContent>
        <mc:AlternateContent xmlns:mc="http://schemas.openxmlformats.org/markup-compatibility/2006">
          <mc:Choice Requires="x14">
            <control shapeId="141317" r:id="rId15" name="Check Box 5">
              <controlPr defaultSize="0" autoFill="0" autoLine="0" autoPict="0">
                <anchor moveWithCells="1">
                  <from>
                    <xdr:col>6</xdr:col>
                    <xdr:colOff>523875</xdr:colOff>
                    <xdr:row>165</xdr:row>
                    <xdr:rowOff>695325</xdr:rowOff>
                  </from>
                  <to>
                    <xdr:col>6</xdr:col>
                    <xdr:colOff>1228725</xdr:colOff>
                    <xdr:row>165</xdr:row>
                    <xdr:rowOff>885825</xdr:rowOff>
                  </to>
                </anchor>
              </controlPr>
            </control>
          </mc:Choice>
        </mc:AlternateContent>
        <mc:AlternateContent xmlns:mc="http://schemas.openxmlformats.org/markup-compatibility/2006">
          <mc:Choice Requires="x14">
            <control shapeId="141318" r:id="rId16" name="Check Box 6">
              <controlPr defaultSize="0" autoFill="0" autoLine="0" autoPict="0">
                <anchor moveWithCells="1">
                  <from>
                    <xdr:col>6</xdr:col>
                    <xdr:colOff>1085850</xdr:colOff>
                    <xdr:row>165</xdr:row>
                    <xdr:rowOff>85725</xdr:rowOff>
                  </from>
                  <to>
                    <xdr:col>7</xdr:col>
                    <xdr:colOff>571500</xdr:colOff>
                    <xdr:row>165</xdr:row>
                    <xdr:rowOff>419100</xdr:rowOff>
                  </to>
                </anchor>
              </controlPr>
            </control>
          </mc:Choice>
        </mc:AlternateContent>
        <mc:AlternateContent xmlns:mc="http://schemas.openxmlformats.org/markup-compatibility/2006">
          <mc:Choice Requires="x14">
            <control shapeId="141319" r:id="rId17" name="Check Box 7">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0" r:id="rId18" name="Check Box 8">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1" r:id="rId19" name="Check Box 9">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2" r:id="rId20" name="Check Box 10">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3" r:id="rId21" name="Check Box 11">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4" r:id="rId22" name="Check Box 12">
              <controlPr defaultSize="0" autoFill="0" autoLine="0" autoPict="0">
                <anchor moveWithCells="1" sizeWithCells="1">
                  <from>
                    <xdr:col>5</xdr:col>
                    <xdr:colOff>47625</xdr:colOff>
                    <xdr:row>91</xdr:row>
                    <xdr:rowOff>0</xdr:rowOff>
                  </from>
                  <to>
                    <xdr:col>5</xdr:col>
                    <xdr:colOff>47625</xdr:colOff>
                    <xdr:row>91</xdr:row>
                    <xdr:rowOff>0</xdr:rowOff>
                  </to>
                </anchor>
              </controlPr>
            </control>
          </mc:Choice>
        </mc:AlternateContent>
        <mc:AlternateContent xmlns:mc="http://schemas.openxmlformats.org/markup-compatibility/2006">
          <mc:Choice Requires="x14">
            <control shapeId="141325" r:id="rId23" name="Check Box 13">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6" r:id="rId24" name="Check Box 14">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7" r:id="rId25" name="Check Box 15">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8" r:id="rId26" name="Check Box 16">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9" r:id="rId27" name="Check Box 17">
              <controlPr defaultSize="0" autoFill="0" autoLine="0" autoPict="0">
                <anchor moveWithCells="1" sizeWithCells="1">
                  <from>
                    <xdr:col>8</xdr:col>
                    <xdr:colOff>1543050</xdr:colOff>
                    <xdr:row>91</xdr:row>
                    <xdr:rowOff>0</xdr:rowOff>
                  </from>
                  <to>
                    <xdr:col>9</xdr:col>
                    <xdr:colOff>0</xdr:colOff>
                    <xdr:row>91</xdr:row>
                    <xdr:rowOff>0</xdr:rowOff>
                  </to>
                </anchor>
              </controlPr>
            </control>
          </mc:Choice>
        </mc:AlternateContent>
        <mc:AlternateContent xmlns:mc="http://schemas.openxmlformats.org/markup-compatibility/2006">
          <mc:Choice Requires="x14">
            <control shapeId="141330" r:id="rId28" name="Check Box 18">
              <controlPr defaultSize="0" autoFill="0" autoLine="0" autoPict="0">
                <anchor moveWithCells="1" sizeWithCells="1">
                  <from>
                    <xdr:col>7</xdr:col>
                    <xdr:colOff>47625</xdr:colOff>
                    <xdr:row>91</xdr:row>
                    <xdr:rowOff>0</xdr:rowOff>
                  </from>
                  <to>
                    <xdr:col>7</xdr:col>
                    <xdr:colOff>47625</xdr:colOff>
                    <xdr:row>91</xdr:row>
                    <xdr:rowOff>0</xdr:rowOff>
                  </to>
                </anchor>
              </controlPr>
            </control>
          </mc:Choice>
        </mc:AlternateContent>
        <mc:AlternateContent xmlns:mc="http://schemas.openxmlformats.org/markup-compatibility/2006">
          <mc:Choice Requires="x14">
            <control shapeId="141331" r:id="rId29" name="Check Box 19">
              <controlPr defaultSize="0" autoFill="0" autoLine="0" autoPict="0">
                <anchor moveWithCells="1" sizeWithCells="1">
                  <from>
                    <xdr:col>5</xdr:col>
                    <xdr:colOff>47625</xdr:colOff>
                    <xdr:row>103</xdr:row>
                    <xdr:rowOff>38100</xdr:rowOff>
                  </from>
                  <to>
                    <xdr:col>5</xdr:col>
                    <xdr:colOff>790575</xdr:colOff>
                    <xdr:row>103</xdr:row>
                    <xdr:rowOff>314325</xdr:rowOff>
                  </to>
                </anchor>
              </controlPr>
            </control>
          </mc:Choice>
        </mc:AlternateContent>
        <mc:AlternateContent xmlns:mc="http://schemas.openxmlformats.org/markup-compatibility/2006">
          <mc:Choice Requires="x14">
            <control shapeId="141332" r:id="rId30" name="Check Box 20">
              <controlPr defaultSize="0" autoFill="0" autoLine="0" autoPict="0">
                <anchor moveWithCells="1" sizeWithCells="1">
                  <from>
                    <xdr:col>5</xdr:col>
                    <xdr:colOff>962025</xdr:colOff>
                    <xdr:row>103</xdr:row>
                    <xdr:rowOff>38100</xdr:rowOff>
                  </from>
                  <to>
                    <xdr:col>6</xdr:col>
                    <xdr:colOff>590550</xdr:colOff>
                    <xdr:row>103</xdr:row>
                    <xdr:rowOff>314325</xdr:rowOff>
                  </to>
                </anchor>
              </controlPr>
            </control>
          </mc:Choice>
        </mc:AlternateContent>
        <mc:AlternateContent xmlns:mc="http://schemas.openxmlformats.org/markup-compatibility/2006">
          <mc:Choice Requires="x14">
            <control shapeId="141333" r:id="rId31" name="Check Box 21">
              <controlPr defaultSize="0" autoFill="0" autoLine="0" autoPict="0">
                <anchor moveWithCells="1" sizeWithCells="1">
                  <from>
                    <xdr:col>5</xdr:col>
                    <xdr:colOff>57150</xdr:colOff>
                    <xdr:row>103</xdr:row>
                    <xdr:rowOff>247650</xdr:rowOff>
                  </from>
                  <to>
                    <xdr:col>5</xdr:col>
                    <xdr:colOff>990600</xdr:colOff>
                    <xdr:row>103</xdr:row>
                    <xdr:rowOff>523875</xdr:rowOff>
                  </to>
                </anchor>
              </controlPr>
            </control>
          </mc:Choice>
        </mc:AlternateContent>
        <mc:AlternateContent xmlns:mc="http://schemas.openxmlformats.org/markup-compatibility/2006">
          <mc:Choice Requires="x14">
            <control shapeId="141334" r:id="rId32" name="Check Box 22">
              <controlPr defaultSize="0" autoFill="0" autoLine="0" autoPict="0">
                <anchor moveWithCells="1" sizeWithCells="1">
                  <from>
                    <xdr:col>5</xdr:col>
                    <xdr:colOff>962025</xdr:colOff>
                    <xdr:row>103</xdr:row>
                    <xdr:rowOff>247650</xdr:rowOff>
                  </from>
                  <to>
                    <xdr:col>6</xdr:col>
                    <xdr:colOff>657225</xdr:colOff>
                    <xdr:row>103</xdr:row>
                    <xdr:rowOff>523875</xdr:rowOff>
                  </to>
                </anchor>
              </controlPr>
            </control>
          </mc:Choice>
        </mc:AlternateContent>
        <mc:AlternateContent xmlns:mc="http://schemas.openxmlformats.org/markup-compatibility/2006">
          <mc:Choice Requires="x14">
            <control shapeId="141335" r:id="rId33" name="Check Box 23">
              <controlPr defaultSize="0" autoFill="0" autoLine="0" autoPict="0">
                <anchor moveWithCells="1" sizeWithCells="1">
                  <from>
                    <xdr:col>5</xdr:col>
                    <xdr:colOff>85725</xdr:colOff>
                    <xdr:row>104</xdr:row>
                    <xdr:rowOff>171450</xdr:rowOff>
                  </from>
                  <to>
                    <xdr:col>6</xdr:col>
                    <xdr:colOff>895350</xdr:colOff>
                    <xdr:row>105</xdr:row>
                    <xdr:rowOff>0</xdr:rowOff>
                  </to>
                </anchor>
              </controlPr>
            </control>
          </mc:Choice>
        </mc:AlternateContent>
        <mc:AlternateContent xmlns:mc="http://schemas.openxmlformats.org/markup-compatibility/2006">
          <mc:Choice Requires="x14">
            <control shapeId="141336" r:id="rId34" name="Check Box 24">
              <controlPr defaultSize="0" autoFill="0" autoLine="0" autoPict="0">
                <anchor moveWithCells="1" sizeWithCells="1">
                  <from>
                    <xdr:col>5</xdr:col>
                    <xdr:colOff>57150</xdr:colOff>
                    <xdr:row>103</xdr:row>
                    <xdr:rowOff>457200</xdr:rowOff>
                  </from>
                  <to>
                    <xdr:col>6</xdr:col>
                    <xdr:colOff>476250</xdr:colOff>
                    <xdr:row>103</xdr:row>
                    <xdr:rowOff>714375</xdr:rowOff>
                  </to>
                </anchor>
              </controlPr>
            </control>
          </mc:Choice>
        </mc:AlternateContent>
        <mc:AlternateContent xmlns:mc="http://schemas.openxmlformats.org/markup-compatibility/2006">
          <mc:Choice Requires="x14">
            <control shapeId="141337" r:id="rId35" name="Check Box 25">
              <controlPr defaultSize="0" autoFill="0" autoLine="0" autoPict="0">
                <anchor moveWithCells="1" sizeWithCells="1">
                  <from>
                    <xdr:col>5</xdr:col>
                    <xdr:colOff>47625</xdr:colOff>
                    <xdr:row>152</xdr:row>
                    <xdr:rowOff>38100</xdr:rowOff>
                  </from>
                  <to>
                    <xdr:col>5</xdr:col>
                    <xdr:colOff>790575</xdr:colOff>
                    <xdr:row>153</xdr:row>
                    <xdr:rowOff>0</xdr:rowOff>
                  </to>
                </anchor>
              </controlPr>
            </control>
          </mc:Choice>
        </mc:AlternateContent>
        <mc:AlternateContent xmlns:mc="http://schemas.openxmlformats.org/markup-compatibility/2006">
          <mc:Choice Requires="x14">
            <control shapeId="141338" r:id="rId36" name="Check Box 26">
              <controlPr defaultSize="0" autoFill="0" autoLine="0" autoPict="0">
                <anchor moveWithCells="1" sizeWithCells="1">
                  <from>
                    <xdr:col>5</xdr:col>
                    <xdr:colOff>962025</xdr:colOff>
                    <xdr:row>152</xdr:row>
                    <xdr:rowOff>38100</xdr:rowOff>
                  </from>
                  <to>
                    <xdr:col>6</xdr:col>
                    <xdr:colOff>590550</xdr:colOff>
                    <xdr:row>153</xdr:row>
                    <xdr:rowOff>0</xdr:rowOff>
                  </to>
                </anchor>
              </controlPr>
            </control>
          </mc:Choice>
        </mc:AlternateContent>
        <mc:AlternateContent xmlns:mc="http://schemas.openxmlformats.org/markup-compatibility/2006">
          <mc:Choice Requires="x14">
            <control shapeId="141339" r:id="rId37" name="Check Box 27">
              <controlPr defaultSize="0" autoFill="0" autoLine="0" autoPict="0">
                <anchor moveWithCells="1" sizeWithCells="1">
                  <from>
                    <xdr:col>5</xdr:col>
                    <xdr:colOff>57150</xdr:colOff>
                    <xdr:row>152</xdr:row>
                    <xdr:rowOff>247650</xdr:rowOff>
                  </from>
                  <to>
                    <xdr:col>5</xdr:col>
                    <xdr:colOff>990600</xdr:colOff>
                    <xdr:row>153</xdr:row>
                    <xdr:rowOff>209550</xdr:rowOff>
                  </to>
                </anchor>
              </controlPr>
            </control>
          </mc:Choice>
        </mc:AlternateContent>
        <mc:AlternateContent xmlns:mc="http://schemas.openxmlformats.org/markup-compatibility/2006">
          <mc:Choice Requires="x14">
            <control shapeId="141340" r:id="rId38" name="Check Box 28">
              <controlPr defaultSize="0" autoFill="0" autoLine="0" autoPict="0">
                <anchor moveWithCells="1" sizeWithCells="1">
                  <from>
                    <xdr:col>5</xdr:col>
                    <xdr:colOff>962025</xdr:colOff>
                    <xdr:row>152</xdr:row>
                    <xdr:rowOff>247650</xdr:rowOff>
                  </from>
                  <to>
                    <xdr:col>6</xdr:col>
                    <xdr:colOff>657225</xdr:colOff>
                    <xdr:row>153</xdr:row>
                    <xdr:rowOff>209550</xdr:rowOff>
                  </to>
                </anchor>
              </controlPr>
            </control>
          </mc:Choice>
        </mc:AlternateContent>
        <mc:AlternateContent xmlns:mc="http://schemas.openxmlformats.org/markup-compatibility/2006">
          <mc:Choice Requires="x14">
            <control shapeId="141341" r:id="rId39" name="Check Box 29">
              <controlPr defaultSize="0" autoFill="0" autoLine="0" autoPict="0">
                <anchor moveWithCells="1" sizeWithCells="1">
                  <from>
                    <xdr:col>5</xdr:col>
                    <xdr:colOff>85725</xdr:colOff>
                    <xdr:row>155</xdr:row>
                    <xdr:rowOff>38100</xdr:rowOff>
                  </from>
                  <to>
                    <xdr:col>6</xdr:col>
                    <xdr:colOff>895350</xdr:colOff>
                    <xdr:row>156</xdr:row>
                    <xdr:rowOff>0</xdr:rowOff>
                  </to>
                </anchor>
              </controlPr>
            </control>
          </mc:Choice>
        </mc:AlternateContent>
        <mc:AlternateContent xmlns:mc="http://schemas.openxmlformats.org/markup-compatibility/2006">
          <mc:Choice Requires="x14">
            <control shapeId="141342" r:id="rId40" name="Check Box 30">
              <controlPr defaultSize="0" autoFill="0" autoLine="0" autoPict="0">
                <anchor moveWithCells="1" sizeWithCells="1">
                  <from>
                    <xdr:col>5</xdr:col>
                    <xdr:colOff>57150</xdr:colOff>
                    <xdr:row>153</xdr:row>
                    <xdr:rowOff>142875</xdr:rowOff>
                  </from>
                  <to>
                    <xdr:col>6</xdr:col>
                    <xdr:colOff>476250</xdr:colOff>
                    <xdr:row>154</xdr:row>
                    <xdr:rowOff>0</xdr:rowOff>
                  </to>
                </anchor>
              </controlPr>
            </control>
          </mc:Choice>
        </mc:AlternateContent>
        <mc:AlternateContent xmlns:mc="http://schemas.openxmlformats.org/markup-compatibility/2006">
          <mc:Choice Requires="x14">
            <control shapeId="141343" r:id="rId41" name="Check Box 31">
              <controlPr defaultSize="0" autoFill="0" autoLine="0" autoPict="0">
                <anchor moveWithCells="1" sizeWithCells="1">
                  <from>
                    <xdr:col>5</xdr:col>
                    <xdr:colOff>47625</xdr:colOff>
                    <xdr:row>135</xdr:row>
                    <xdr:rowOff>38100</xdr:rowOff>
                  </from>
                  <to>
                    <xdr:col>5</xdr:col>
                    <xdr:colOff>790575</xdr:colOff>
                    <xdr:row>136</xdr:row>
                    <xdr:rowOff>0</xdr:rowOff>
                  </to>
                </anchor>
              </controlPr>
            </control>
          </mc:Choice>
        </mc:AlternateContent>
        <mc:AlternateContent xmlns:mc="http://schemas.openxmlformats.org/markup-compatibility/2006">
          <mc:Choice Requires="x14">
            <control shapeId="141344" r:id="rId42" name="Check Box 32">
              <controlPr defaultSize="0" autoFill="0" autoLine="0" autoPict="0">
                <anchor moveWithCells="1" sizeWithCells="1">
                  <from>
                    <xdr:col>5</xdr:col>
                    <xdr:colOff>962025</xdr:colOff>
                    <xdr:row>135</xdr:row>
                    <xdr:rowOff>38100</xdr:rowOff>
                  </from>
                  <to>
                    <xdr:col>6</xdr:col>
                    <xdr:colOff>590550</xdr:colOff>
                    <xdr:row>136</xdr:row>
                    <xdr:rowOff>0</xdr:rowOff>
                  </to>
                </anchor>
              </controlPr>
            </control>
          </mc:Choice>
        </mc:AlternateContent>
        <mc:AlternateContent xmlns:mc="http://schemas.openxmlformats.org/markup-compatibility/2006">
          <mc:Choice Requires="x14">
            <control shapeId="141345" r:id="rId43" name="Check Box 33">
              <controlPr defaultSize="0" autoFill="0" autoLine="0" autoPict="0">
                <anchor moveWithCells="1" sizeWithCells="1">
                  <from>
                    <xdr:col>5</xdr:col>
                    <xdr:colOff>57150</xdr:colOff>
                    <xdr:row>135</xdr:row>
                    <xdr:rowOff>247650</xdr:rowOff>
                  </from>
                  <to>
                    <xdr:col>5</xdr:col>
                    <xdr:colOff>990600</xdr:colOff>
                    <xdr:row>136</xdr:row>
                    <xdr:rowOff>209550</xdr:rowOff>
                  </to>
                </anchor>
              </controlPr>
            </control>
          </mc:Choice>
        </mc:AlternateContent>
        <mc:AlternateContent xmlns:mc="http://schemas.openxmlformats.org/markup-compatibility/2006">
          <mc:Choice Requires="x14">
            <control shapeId="141346" r:id="rId44" name="Check Box 34">
              <controlPr defaultSize="0" autoFill="0" autoLine="0" autoPict="0">
                <anchor moveWithCells="1" sizeWithCells="1">
                  <from>
                    <xdr:col>5</xdr:col>
                    <xdr:colOff>962025</xdr:colOff>
                    <xdr:row>135</xdr:row>
                    <xdr:rowOff>247650</xdr:rowOff>
                  </from>
                  <to>
                    <xdr:col>6</xdr:col>
                    <xdr:colOff>657225</xdr:colOff>
                    <xdr:row>136</xdr:row>
                    <xdr:rowOff>209550</xdr:rowOff>
                  </to>
                </anchor>
              </controlPr>
            </control>
          </mc:Choice>
        </mc:AlternateContent>
        <mc:AlternateContent xmlns:mc="http://schemas.openxmlformats.org/markup-compatibility/2006">
          <mc:Choice Requires="x14">
            <control shapeId="141347" r:id="rId45" name="Check Box 35">
              <controlPr defaultSize="0" autoFill="0" autoLine="0" autoPict="0">
                <anchor moveWithCells="1" sizeWithCells="1">
                  <from>
                    <xdr:col>5</xdr:col>
                    <xdr:colOff>85725</xdr:colOff>
                    <xdr:row>138</xdr:row>
                    <xdr:rowOff>38100</xdr:rowOff>
                  </from>
                  <to>
                    <xdr:col>6</xdr:col>
                    <xdr:colOff>895350</xdr:colOff>
                    <xdr:row>139</xdr:row>
                    <xdr:rowOff>0</xdr:rowOff>
                  </to>
                </anchor>
              </controlPr>
            </control>
          </mc:Choice>
        </mc:AlternateContent>
        <mc:AlternateContent xmlns:mc="http://schemas.openxmlformats.org/markup-compatibility/2006">
          <mc:Choice Requires="x14">
            <control shapeId="141348" r:id="rId46" name="Check Box 36">
              <controlPr defaultSize="0" autoFill="0" autoLine="0" autoPict="0">
                <anchor moveWithCells="1" sizeWithCells="1">
                  <from>
                    <xdr:col>5</xdr:col>
                    <xdr:colOff>57150</xdr:colOff>
                    <xdr:row>136</xdr:row>
                    <xdr:rowOff>142875</xdr:rowOff>
                  </from>
                  <to>
                    <xdr:col>6</xdr:col>
                    <xdr:colOff>476250</xdr:colOff>
                    <xdr:row>137</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14:formula1>
            <xm:f>"Yes,No"</xm:f>
          </x14:formula1>
          <xm:sqref>G355:G359 JC355:JC359 SY355:SY359 ACU355:ACU359 AMQ355:AMQ359 AWM355:AWM359 BGI355:BGI359 BQE355:BQE359 CAA355:CAA359 CJW355:CJW359 CTS355:CTS359 DDO355:DDO359 DNK355:DNK359 DXG355:DXG359 EHC355:EHC359 EQY355:EQY359 FAU355:FAU359 FKQ355:FKQ359 FUM355:FUM359 GEI355:GEI359 GOE355:GOE359 GYA355:GYA359 HHW355:HHW359 HRS355:HRS359 IBO355:IBO359 ILK355:ILK359 IVG355:IVG359 JFC355:JFC359 JOY355:JOY359 JYU355:JYU359 KIQ355:KIQ359 KSM355:KSM359 LCI355:LCI359 LME355:LME359 LWA355:LWA359 MFW355:MFW359 MPS355:MPS359 MZO355:MZO359 NJK355:NJK359 NTG355:NTG359 ODC355:ODC359 OMY355:OMY359 OWU355:OWU359 PGQ355:PGQ359 PQM355:PQM359 QAI355:QAI359 QKE355:QKE359 QUA355:QUA359 RDW355:RDW359 RNS355:RNS359 RXO355:RXO359 SHK355:SHK359 SRG355:SRG359 TBC355:TBC359 TKY355:TKY359 TUU355:TUU359 UEQ355:UEQ359 UOM355:UOM359 UYI355:UYI359 VIE355:VIE359 VSA355:VSA359 WBW355:WBW359 WLS355:WLS359 WVO355:WVO359 G65891:G65895 JC65891:JC65895 SY65891:SY65895 ACU65891:ACU65895 AMQ65891:AMQ65895 AWM65891:AWM65895 BGI65891:BGI65895 BQE65891:BQE65895 CAA65891:CAA65895 CJW65891:CJW65895 CTS65891:CTS65895 DDO65891:DDO65895 DNK65891:DNK65895 DXG65891:DXG65895 EHC65891:EHC65895 EQY65891:EQY65895 FAU65891:FAU65895 FKQ65891:FKQ65895 FUM65891:FUM65895 GEI65891:GEI65895 GOE65891:GOE65895 GYA65891:GYA65895 HHW65891:HHW65895 HRS65891:HRS65895 IBO65891:IBO65895 ILK65891:ILK65895 IVG65891:IVG65895 JFC65891:JFC65895 JOY65891:JOY65895 JYU65891:JYU65895 KIQ65891:KIQ65895 KSM65891:KSM65895 LCI65891:LCI65895 LME65891:LME65895 LWA65891:LWA65895 MFW65891:MFW65895 MPS65891:MPS65895 MZO65891:MZO65895 NJK65891:NJK65895 NTG65891:NTG65895 ODC65891:ODC65895 OMY65891:OMY65895 OWU65891:OWU65895 PGQ65891:PGQ65895 PQM65891:PQM65895 QAI65891:QAI65895 QKE65891:QKE65895 QUA65891:QUA65895 RDW65891:RDW65895 RNS65891:RNS65895 RXO65891:RXO65895 SHK65891:SHK65895 SRG65891:SRG65895 TBC65891:TBC65895 TKY65891:TKY65895 TUU65891:TUU65895 UEQ65891:UEQ65895 UOM65891:UOM65895 UYI65891:UYI65895 VIE65891:VIE65895 VSA65891:VSA65895 WBW65891:WBW65895 WLS65891:WLS65895 WVO65891:WVO65895 G131427:G131431 JC131427:JC131431 SY131427:SY131431 ACU131427:ACU131431 AMQ131427:AMQ131431 AWM131427:AWM131431 BGI131427:BGI131431 BQE131427:BQE131431 CAA131427:CAA131431 CJW131427:CJW131431 CTS131427:CTS131431 DDO131427:DDO131431 DNK131427:DNK131431 DXG131427:DXG131431 EHC131427:EHC131431 EQY131427:EQY131431 FAU131427:FAU131431 FKQ131427:FKQ131431 FUM131427:FUM131431 GEI131427:GEI131431 GOE131427:GOE131431 GYA131427:GYA131431 HHW131427:HHW131431 HRS131427:HRS131431 IBO131427:IBO131431 ILK131427:ILK131431 IVG131427:IVG131431 JFC131427:JFC131431 JOY131427:JOY131431 JYU131427:JYU131431 KIQ131427:KIQ131431 KSM131427:KSM131431 LCI131427:LCI131431 LME131427:LME131431 LWA131427:LWA131431 MFW131427:MFW131431 MPS131427:MPS131431 MZO131427:MZO131431 NJK131427:NJK131431 NTG131427:NTG131431 ODC131427:ODC131431 OMY131427:OMY131431 OWU131427:OWU131431 PGQ131427:PGQ131431 PQM131427:PQM131431 QAI131427:QAI131431 QKE131427:QKE131431 QUA131427:QUA131431 RDW131427:RDW131431 RNS131427:RNS131431 RXO131427:RXO131431 SHK131427:SHK131431 SRG131427:SRG131431 TBC131427:TBC131431 TKY131427:TKY131431 TUU131427:TUU131431 UEQ131427:UEQ131431 UOM131427:UOM131431 UYI131427:UYI131431 VIE131427:VIE131431 VSA131427:VSA131431 WBW131427:WBW131431 WLS131427:WLS131431 WVO131427:WVO131431 G196963:G196967 JC196963:JC196967 SY196963:SY196967 ACU196963:ACU196967 AMQ196963:AMQ196967 AWM196963:AWM196967 BGI196963:BGI196967 BQE196963:BQE196967 CAA196963:CAA196967 CJW196963:CJW196967 CTS196963:CTS196967 DDO196963:DDO196967 DNK196963:DNK196967 DXG196963:DXG196967 EHC196963:EHC196967 EQY196963:EQY196967 FAU196963:FAU196967 FKQ196963:FKQ196967 FUM196963:FUM196967 GEI196963:GEI196967 GOE196963:GOE196967 GYA196963:GYA196967 HHW196963:HHW196967 HRS196963:HRS196967 IBO196963:IBO196967 ILK196963:ILK196967 IVG196963:IVG196967 JFC196963:JFC196967 JOY196963:JOY196967 JYU196963:JYU196967 KIQ196963:KIQ196967 KSM196963:KSM196967 LCI196963:LCI196967 LME196963:LME196967 LWA196963:LWA196967 MFW196963:MFW196967 MPS196963:MPS196967 MZO196963:MZO196967 NJK196963:NJK196967 NTG196963:NTG196967 ODC196963:ODC196967 OMY196963:OMY196967 OWU196963:OWU196967 PGQ196963:PGQ196967 PQM196963:PQM196967 QAI196963:QAI196967 QKE196963:QKE196967 QUA196963:QUA196967 RDW196963:RDW196967 RNS196963:RNS196967 RXO196963:RXO196967 SHK196963:SHK196967 SRG196963:SRG196967 TBC196963:TBC196967 TKY196963:TKY196967 TUU196963:TUU196967 UEQ196963:UEQ196967 UOM196963:UOM196967 UYI196963:UYI196967 VIE196963:VIE196967 VSA196963:VSA196967 WBW196963:WBW196967 WLS196963:WLS196967 WVO196963:WVO196967 G262499:G262503 JC262499:JC262503 SY262499:SY262503 ACU262499:ACU262503 AMQ262499:AMQ262503 AWM262499:AWM262503 BGI262499:BGI262503 BQE262499:BQE262503 CAA262499:CAA262503 CJW262499:CJW262503 CTS262499:CTS262503 DDO262499:DDO262503 DNK262499:DNK262503 DXG262499:DXG262503 EHC262499:EHC262503 EQY262499:EQY262503 FAU262499:FAU262503 FKQ262499:FKQ262503 FUM262499:FUM262503 GEI262499:GEI262503 GOE262499:GOE262503 GYA262499:GYA262503 HHW262499:HHW262503 HRS262499:HRS262503 IBO262499:IBO262503 ILK262499:ILK262503 IVG262499:IVG262503 JFC262499:JFC262503 JOY262499:JOY262503 JYU262499:JYU262503 KIQ262499:KIQ262503 KSM262499:KSM262503 LCI262499:LCI262503 LME262499:LME262503 LWA262499:LWA262503 MFW262499:MFW262503 MPS262499:MPS262503 MZO262499:MZO262503 NJK262499:NJK262503 NTG262499:NTG262503 ODC262499:ODC262503 OMY262499:OMY262503 OWU262499:OWU262503 PGQ262499:PGQ262503 PQM262499:PQM262503 QAI262499:QAI262503 QKE262499:QKE262503 QUA262499:QUA262503 RDW262499:RDW262503 RNS262499:RNS262503 RXO262499:RXO262503 SHK262499:SHK262503 SRG262499:SRG262503 TBC262499:TBC262503 TKY262499:TKY262503 TUU262499:TUU262503 UEQ262499:UEQ262503 UOM262499:UOM262503 UYI262499:UYI262503 VIE262499:VIE262503 VSA262499:VSA262503 WBW262499:WBW262503 WLS262499:WLS262503 WVO262499:WVO262503 G328035:G328039 JC328035:JC328039 SY328035:SY328039 ACU328035:ACU328039 AMQ328035:AMQ328039 AWM328035:AWM328039 BGI328035:BGI328039 BQE328035:BQE328039 CAA328035:CAA328039 CJW328035:CJW328039 CTS328035:CTS328039 DDO328035:DDO328039 DNK328035:DNK328039 DXG328035:DXG328039 EHC328035:EHC328039 EQY328035:EQY328039 FAU328035:FAU328039 FKQ328035:FKQ328039 FUM328035:FUM328039 GEI328035:GEI328039 GOE328035:GOE328039 GYA328035:GYA328039 HHW328035:HHW328039 HRS328035:HRS328039 IBO328035:IBO328039 ILK328035:ILK328039 IVG328035:IVG328039 JFC328035:JFC328039 JOY328035:JOY328039 JYU328035:JYU328039 KIQ328035:KIQ328039 KSM328035:KSM328039 LCI328035:LCI328039 LME328035:LME328039 LWA328035:LWA328039 MFW328035:MFW328039 MPS328035:MPS328039 MZO328035:MZO328039 NJK328035:NJK328039 NTG328035:NTG328039 ODC328035:ODC328039 OMY328035:OMY328039 OWU328035:OWU328039 PGQ328035:PGQ328039 PQM328035:PQM328039 QAI328035:QAI328039 QKE328035:QKE328039 QUA328035:QUA328039 RDW328035:RDW328039 RNS328035:RNS328039 RXO328035:RXO328039 SHK328035:SHK328039 SRG328035:SRG328039 TBC328035:TBC328039 TKY328035:TKY328039 TUU328035:TUU328039 UEQ328035:UEQ328039 UOM328035:UOM328039 UYI328035:UYI328039 VIE328035:VIE328039 VSA328035:VSA328039 WBW328035:WBW328039 WLS328035:WLS328039 WVO328035:WVO328039 G393571:G393575 JC393571:JC393575 SY393571:SY393575 ACU393571:ACU393575 AMQ393571:AMQ393575 AWM393571:AWM393575 BGI393571:BGI393575 BQE393571:BQE393575 CAA393571:CAA393575 CJW393571:CJW393575 CTS393571:CTS393575 DDO393571:DDO393575 DNK393571:DNK393575 DXG393571:DXG393575 EHC393571:EHC393575 EQY393571:EQY393575 FAU393571:FAU393575 FKQ393571:FKQ393575 FUM393571:FUM393575 GEI393571:GEI393575 GOE393571:GOE393575 GYA393571:GYA393575 HHW393571:HHW393575 HRS393571:HRS393575 IBO393571:IBO393575 ILK393571:ILK393575 IVG393571:IVG393575 JFC393571:JFC393575 JOY393571:JOY393575 JYU393571:JYU393575 KIQ393571:KIQ393575 KSM393571:KSM393575 LCI393571:LCI393575 LME393571:LME393575 LWA393571:LWA393575 MFW393571:MFW393575 MPS393571:MPS393575 MZO393571:MZO393575 NJK393571:NJK393575 NTG393571:NTG393575 ODC393571:ODC393575 OMY393571:OMY393575 OWU393571:OWU393575 PGQ393571:PGQ393575 PQM393571:PQM393575 QAI393571:QAI393575 QKE393571:QKE393575 QUA393571:QUA393575 RDW393571:RDW393575 RNS393571:RNS393575 RXO393571:RXO393575 SHK393571:SHK393575 SRG393571:SRG393575 TBC393571:TBC393575 TKY393571:TKY393575 TUU393571:TUU393575 UEQ393571:UEQ393575 UOM393571:UOM393575 UYI393571:UYI393575 VIE393571:VIE393575 VSA393571:VSA393575 WBW393571:WBW393575 WLS393571:WLS393575 WVO393571:WVO393575 G459107:G459111 JC459107:JC459111 SY459107:SY459111 ACU459107:ACU459111 AMQ459107:AMQ459111 AWM459107:AWM459111 BGI459107:BGI459111 BQE459107:BQE459111 CAA459107:CAA459111 CJW459107:CJW459111 CTS459107:CTS459111 DDO459107:DDO459111 DNK459107:DNK459111 DXG459107:DXG459111 EHC459107:EHC459111 EQY459107:EQY459111 FAU459107:FAU459111 FKQ459107:FKQ459111 FUM459107:FUM459111 GEI459107:GEI459111 GOE459107:GOE459111 GYA459107:GYA459111 HHW459107:HHW459111 HRS459107:HRS459111 IBO459107:IBO459111 ILK459107:ILK459111 IVG459107:IVG459111 JFC459107:JFC459111 JOY459107:JOY459111 JYU459107:JYU459111 KIQ459107:KIQ459111 KSM459107:KSM459111 LCI459107:LCI459111 LME459107:LME459111 LWA459107:LWA459111 MFW459107:MFW459111 MPS459107:MPS459111 MZO459107:MZO459111 NJK459107:NJK459111 NTG459107:NTG459111 ODC459107:ODC459111 OMY459107:OMY459111 OWU459107:OWU459111 PGQ459107:PGQ459111 PQM459107:PQM459111 QAI459107:QAI459111 QKE459107:QKE459111 QUA459107:QUA459111 RDW459107:RDW459111 RNS459107:RNS459111 RXO459107:RXO459111 SHK459107:SHK459111 SRG459107:SRG459111 TBC459107:TBC459111 TKY459107:TKY459111 TUU459107:TUU459111 UEQ459107:UEQ459111 UOM459107:UOM459111 UYI459107:UYI459111 VIE459107:VIE459111 VSA459107:VSA459111 WBW459107:WBW459111 WLS459107:WLS459111 WVO459107:WVO459111 G524643:G524647 JC524643:JC524647 SY524643:SY524647 ACU524643:ACU524647 AMQ524643:AMQ524647 AWM524643:AWM524647 BGI524643:BGI524647 BQE524643:BQE524647 CAA524643:CAA524647 CJW524643:CJW524647 CTS524643:CTS524647 DDO524643:DDO524647 DNK524643:DNK524647 DXG524643:DXG524647 EHC524643:EHC524647 EQY524643:EQY524647 FAU524643:FAU524647 FKQ524643:FKQ524647 FUM524643:FUM524647 GEI524643:GEI524647 GOE524643:GOE524647 GYA524643:GYA524647 HHW524643:HHW524647 HRS524643:HRS524647 IBO524643:IBO524647 ILK524643:ILK524647 IVG524643:IVG524647 JFC524643:JFC524647 JOY524643:JOY524647 JYU524643:JYU524647 KIQ524643:KIQ524647 KSM524643:KSM524647 LCI524643:LCI524647 LME524643:LME524647 LWA524643:LWA524647 MFW524643:MFW524647 MPS524643:MPS524647 MZO524643:MZO524647 NJK524643:NJK524647 NTG524643:NTG524647 ODC524643:ODC524647 OMY524643:OMY524647 OWU524643:OWU524647 PGQ524643:PGQ524647 PQM524643:PQM524647 QAI524643:QAI524647 QKE524643:QKE524647 QUA524643:QUA524647 RDW524643:RDW524647 RNS524643:RNS524647 RXO524643:RXO524647 SHK524643:SHK524647 SRG524643:SRG524647 TBC524643:TBC524647 TKY524643:TKY524647 TUU524643:TUU524647 UEQ524643:UEQ524647 UOM524643:UOM524647 UYI524643:UYI524647 VIE524643:VIE524647 VSA524643:VSA524647 WBW524643:WBW524647 WLS524643:WLS524647 WVO524643:WVO524647 G590179:G590183 JC590179:JC590183 SY590179:SY590183 ACU590179:ACU590183 AMQ590179:AMQ590183 AWM590179:AWM590183 BGI590179:BGI590183 BQE590179:BQE590183 CAA590179:CAA590183 CJW590179:CJW590183 CTS590179:CTS590183 DDO590179:DDO590183 DNK590179:DNK590183 DXG590179:DXG590183 EHC590179:EHC590183 EQY590179:EQY590183 FAU590179:FAU590183 FKQ590179:FKQ590183 FUM590179:FUM590183 GEI590179:GEI590183 GOE590179:GOE590183 GYA590179:GYA590183 HHW590179:HHW590183 HRS590179:HRS590183 IBO590179:IBO590183 ILK590179:ILK590183 IVG590179:IVG590183 JFC590179:JFC590183 JOY590179:JOY590183 JYU590179:JYU590183 KIQ590179:KIQ590183 KSM590179:KSM590183 LCI590179:LCI590183 LME590179:LME590183 LWA590179:LWA590183 MFW590179:MFW590183 MPS590179:MPS590183 MZO590179:MZO590183 NJK590179:NJK590183 NTG590179:NTG590183 ODC590179:ODC590183 OMY590179:OMY590183 OWU590179:OWU590183 PGQ590179:PGQ590183 PQM590179:PQM590183 QAI590179:QAI590183 QKE590179:QKE590183 QUA590179:QUA590183 RDW590179:RDW590183 RNS590179:RNS590183 RXO590179:RXO590183 SHK590179:SHK590183 SRG590179:SRG590183 TBC590179:TBC590183 TKY590179:TKY590183 TUU590179:TUU590183 UEQ590179:UEQ590183 UOM590179:UOM590183 UYI590179:UYI590183 VIE590179:VIE590183 VSA590179:VSA590183 WBW590179:WBW590183 WLS590179:WLS590183 WVO590179:WVO590183 G655715:G655719 JC655715:JC655719 SY655715:SY655719 ACU655715:ACU655719 AMQ655715:AMQ655719 AWM655715:AWM655719 BGI655715:BGI655719 BQE655715:BQE655719 CAA655715:CAA655719 CJW655715:CJW655719 CTS655715:CTS655719 DDO655715:DDO655719 DNK655715:DNK655719 DXG655715:DXG655719 EHC655715:EHC655719 EQY655715:EQY655719 FAU655715:FAU655719 FKQ655715:FKQ655719 FUM655715:FUM655719 GEI655715:GEI655719 GOE655715:GOE655719 GYA655715:GYA655719 HHW655715:HHW655719 HRS655715:HRS655719 IBO655715:IBO655719 ILK655715:ILK655719 IVG655715:IVG655719 JFC655715:JFC655719 JOY655715:JOY655719 JYU655715:JYU655719 KIQ655715:KIQ655719 KSM655715:KSM655719 LCI655715:LCI655719 LME655715:LME655719 LWA655715:LWA655719 MFW655715:MFW655719 MPS655715:MPS655719 MZO655715:MZO655719 NJK655715:NJK655719 NTG655715:NTG655719 ODC655715:ODC655719 OMY655715:OMY655719 OWU655715:OWU655719 PGQ655715:PGQ655719 PQM655715:PQM655719 QAI655715:QAI655719 QKE655715:QKE655719 QUA655715:QUA655719 RDW655715:RDW655719 RNS655715:RNS655719 RXO655715:RXO655719 SHK655715:SHK655719 SRG655715:SRG655719 TBC655715:TBC655719 TKY655715:TKY655719 TUU655715:TUU655719 UEQ655715:UEQ655719 UOM655715:UOM655719 UYI655715:UYI655719 VIE655715:VIE655719 VSA655715:VSA655719 WBW655715:WBW655719 WLS655715:WLS655719 WVO655715:WVO655719 G721251:G721255 JC721251:JC721255 SY721251:SY721255 ACU721251:ACU721255 AMQ721251:AMQ721255 AWM721251:AWM721255 BGI721251:BGI721255 BQE721251:BQE721255 CAA721251:CAA721255 CJW721251:CJW721255 CTS721251:CTS721255 DDO721251:DDO721255 DNK721251:DNK721255 DXG721251:DXG721255 EHC721251:EHC721255 EQY721251:EQY721255 FAU721251:FAU721255 FKQ721251:FKQ721255 FUM721251:FUM721255 GEI721251:GEI721255 GOE721251:GOE721255 GYA721251:GYA721255 HHW721251:HHW721255 HRS721251:HRS721255 IBO721251:IBO721255 ILK721251:ILK721255 IVG721251:IVG721255 JFC721251:JFC721255 JOY721251:JOY721255 JYU721251:JYU721255 KIQ721251:KIQ721255 KSM721251:KSM721255 LCI721251:LCI721255 LME721251:LME721255 LWA721251:LWA721255 MFW721251:MFW721255 MPS721251:MPS721255 MZO721251:MZO721255 NJK721251:NJK721255 NTG721251:NTG721255 ODC721251:ODC721255 OMY721251:OMY721255 OWU721251:OWU721255 PGQ721251:PGQ721255 PQM721251:PQM721255 QAI721251:QAI721255 QKE721251:QKE721255 QUA721251:QUA721255 RDW721251:RDW721255 RNS721251:RNS721255 RXO721251:RXO721255 SHK721251:SHK721255 SRG721251:SRG721255 TBC721251:TBC721255 TKY721251:TKY721255 TUU721251:TUU721255 UEQ721251:UEQ721255 UOM721251:UOM721255 UYI721251:UYI721255 VIE721251:VIE721255 VSA721251:VSA721255 WBW721251:WBW721255 WLS721251:WLS721255 WVO721251:WVO721255 G786787:G786791 JC786787:JC786791 SY786787:SY786791 ACU786787:ACU786791 AMQ786787:AMQ786791 AWM786787:AWM786791 BGI786787:BGI786791 BQE786787:BQE786791 CAA786787:CAA786791 CJW786787:CJW786791 CTS786787:CTS786791 DDO786787:DDO786791 DNK786787:DNK786791 DXG786787:DXG786791 EHC786787:EHC786791 EQY786787:EQY786791 FAU786787:FAU786791 FKQ786787:FKQ786791 FUM786787:FUM786791 GEI786787:GEI786791 GOE786787:GOE786791 GYA786787:GYA786791 HHW786787:HHW786791 HRS786787:HRS786791 IBO786787:IBO786791 ILK786787:ILK786791 IVG786787:IVG786791 JFC786787:JFC786791 JOY786787:JOY786791 JYU786787:JYU786791 KIQ786787:KIQ786791 KSM786787:KSM786791 LCI786787:LCI786791 LME786787:LME786791 LWA786787:LWA786791 MFW786787:MFW786791 MPS786787:MPS786791 MZO786787:MZO786791 NJK786787:NJK786791 NTG786787:NTG786791 ODC786787:ODC786791 OMY786787:OMY786791 OWU786787:OWU786791 PGQ786787:PGQ786791 PQM786787:PQM786791 QAI786787:QAI786791 QKE786787:QKE786791 QUA786787:QUA786791 RDW786787:RDW786791 RNS786787:RNS786791 RXO786787:RXO786791 SHK786787:SHK786791 SRG786787:SRG786791 TBC786787:TBC786791 TKY786787:TKY786791 TUU786787:TUU786791 UEQ786787:UEQ786791 UOM786787:UOM786791 UYI786787:UYI786791 VIE786787:VIE786791 VSA786787:VSA786791 WBW786787:WBW786791 WLS786787:WLS786791 WVO786787:WVO786791 G852323:G852327 JC852323:JC852327 SY852323:SY852327 ACU852323:ACU852327 AMQ852323:AMQ852327 AWM852323:AWM852327 BGI852323:BGI852327 BQE852323:BQE852327 CAA852323:CAA852327 CJW852323:CJW852327 CTS852323:CTS852327 DDO852323:DDO852327 DNK852323:DNK852327 DXG852323:DXG852327 EHC852323:EHC852327 EQY852323:EQY852327 FAU852323:FAU852327 FKQ852323:FKQ852327 FUM852323:FUM852327 GEI852323:GEI852327 GOE852323:GOE852327 GYA852323:GYA852327 HHW852323:HHW852327 HRS852323:HRS852327 IBO852323:IBO852327 ILK852323:ILK852327 IVG852323:IVG852327 JFC852323:JFC852327 JOY852323:JOY852327 JYU852323:JYU852327 KIQ852323:KIQ852327 KSM852323:KSM852327 LCI852323:LCI852327 LME852323:LME852327 LWA852323:LWA852327 MFW852323:MFW852327 MPS852323:MPS852327 MZO852323:MZO852327 NJK852323:NJK852327 NTG852323:NTG852327 ODC852323:ODC852327 OMY852323:OMY852327 OWU852323:OWU852327 PGQ852323:PGQ852327 PQM852323:PQM852327 QAI852323:QAI852327 QKE852323:QKE852327 QUA852323:QUA852327 RDW852323:RDW852327 RNS852323:RNS852327 RXO852323:RXO852327 SHK852323:SHK852327 SRG852323:SRG852327 TBC852323:TBC852327 TKY852323:TKY852327 TUU852323:TUU852327 UEQ852323:UEQ852327 UOM852323:UOM852327 UYI852323:UYI852327 VIE852323:VIE852327 VSA852323:VSA852327 WBW852323:WBW852327 WLS852323:WLS852327 WVO852323:WVO852327 G917859:G917863 JC917859:JC917863 SY917859:SY917863 ACU917859:ACU917863 AMQ917859:AMQ917863 AWM917859:AWM917863 BGI917859:BGI917863 BQE917859:BQE917863 CAA917859:CAA917863 CJW917859:CJW917863 CTS917859:CTS917863 DDO917859:DDO917863 DNK917859:DNK917863 DXG917859:DXG917863 EHC917859:EHC917863 EQY917859:EQY917863 FAU917859:FAU917863 FKQ917859:FKQ917863 FUM917859:FUM917863 GEI917859:GEI917863 GOE917859:GOE917863 GYA917859:GYA917863 HHW917859:HHW917863 HRS917859:HRS917863 IBO917859:IBO917863 ILK917859:ILK917863 IVG917859:IVG917863 JFC917859:JFC917863 JOY917859:JOY917863 JYU917859:JYU917863 KIQ917859:KIQ917863 KSM917859:KSM917863 LCI917859:LCI917863 LME917859:LME917863 LWA917859:LWA917863 MFW917859:MFW917863 MPS917859:MPS917863 MZO917859:MZO917863 NJK917859:NJK917863 NTG917859:NTG917863 ODC917859:ODC917863 OMY917859:OMY917863 OWU917859:OWU917863 PGQ917859:PGQ917863 PQM917859:PQM917863 QAI917859:QAI917863 QKE917859:QKE917863 QUA917859:QUA917863 RDW917859:RDW917863 RNS917859:RNS917863 RXO917859:RXO917863 SHK917859:SHK917863 SRG917859:SRG917863 TBC917859:TBC917863 TKY917859:TKY917863 TUU917859:TUU917863 UEQ917859:UEQ917863 UOM917859:UOM917863 UYI917859:UYI917863 VIE917859:VIE917863 VSA917859:VSA917863 WBW917859:WBW917863 WLS917859:WLS917863 WVO917859:WVO917863 G983395:G983399 JC983395:JC983399 SY983395:SY983399 ACU983395:ACU983399 AMQ983395:AMQ983399 AWM983395:AWM983399 BGI983395:BGI983399 BQE983395:BQE983399 CAA983395:CAA983399 CJW983395:CJW983399 CTS983395:CTS983399 DDO983395:DDO983399 DNK983395:DNK983399 DXG983395:DXG983399 EHC983395:EHC983399 EQY983395:EQY983399 FAU983395:FAU983399 FKQ983395:FKQ983399 FUM983395:FUM983399 GEI983395:GEI983399 GOE983395:GOE983399 GYA983395:GYA983399 HHW983395:HHW983399 HRS983395:HRS983399 IBO983395:IBO983399 ILK983395:ILK983399 IVG983395:IVG983399 JFC983395:JFC983399 JOY983395:JOY983399 JYU983395:JYU983399 KIQ983395:KIQ983399 KSM983395:KSM983399 LCI983395:LCI983399 LME983395:LME983399 LWA983395:LWA983399 MFW983395:MFW983399 MPS983395:MPS983399 MZO983395:MZO983399 NJK983395:NJK983399 NTG983395:NTG983399 ODC983395:ODC983399 OMY983395:OMY983399 OWU983395:OWU983399 PGQ983395:PGQ983399 PQM983395:PQM983399 QAI983395:QAI983399 QKE983395:QKE983399 QUA983395:QUA983399 RDW983395:RDW983399 RNS983395:RNS983399 RXO983395:RXO983399 SHK983395:SHK983399 SRG983395:SRG983399 TBC983395:TBC983399 TKY983395:TKY983399 TUU983395:TUU983399 UEQ983395:UEQ983399 UOM983395:UOM983399 UYI983395:UYI983399 VIE983395:VIE983399 VSA983395:VSA983399 WBW983395:WBW983399 WLS983395:WLS983399 WVO983395:WVO983399 E258 JA258 SW258 ACS258 AMO258 AWK258 BGG258 BQC258 BZY258 CJU258 CTQ258 DDM258 DNI258 DXE258 EHA258 EQW258 FAS258 FKO258 FUK258 GEG258 GOC258 GXY258 HHU258 HRQ258 IBM258 ILI258 IVE258 JFA258 JOW258 JYS258 KIO258 KSK258 LCG258 LMC258 LVY258 MFU258 MPQ258 MZM258 NJI258 NTE258 ODA258 OMW258 OWS258 PGO258 PQK258 QAG258 QKC258 QTY258 RDU258 RNQ258 RXM258 SHI258 SRE258 TBA258 TKW258 TUS258 UEO258 UOK258 UYG258 VIC258 VRY258 WBU258 WLQ258 WVM258 E65794 JA65794 SW65794 ACS65794 AMO65794 AWK65794 BGG65794 BQC65794 BZY65794 CJU65794 CTQ65794 DDM65794 DNI65794 DXE65794 EHA65794 EQW65794 FAS65794 FKO65794 FUK65794 GEG65794 GOC65794 GXY65794 HHU65794 HRQ65794 IBM65794 ILI65794 IVE65794 JFA65794 JOW65794 JYS65794 KIO65794 KSK65794 LCG65794 LMC65794 LVY65794 MFU65794 MPQ65794 MZM65794 NJI65794 NTE65794 ODA65794 OMW65794 OWS65794 PGO65794 PQK65794 QAG65794 QKC65794 QTY65794 RDU65794 RNQ65794 RXM65794 SHI65794 SRE65794 TBA65794 TKW65794 TUS65794 UEO65794 UOK65794 UYG65794 VIC65794 VRY65794 WBU65794 WLQ65794 WVM65794 E131330 JA131330 SW131330 ACS131330 AMO131330 AWK131330 BGG131330 BQC131330 BZY131330 CJU131330 CTQ131330 DDM131330 DNI131330 DXE131330 EHA131330 EQW131330 FAS131330 FKO131330 FUK131330 GEG131330 GOC131330 GXY131330 HHU131330 HRQ131330 IBM131330 ILI131330 IVE131330 JFA131330 JOW131330 JYS131330 KIO131330 KSK131330 LCG131330 LMC131330 LVY131330 MFU131330 MPQ131330 MZM131330 NJI131330 NTE131330 ODA131330 OMW131330 OWS131330 PGO131330 PQK131330 QAG131330 QKC131330 QTY131330 RDU131330 RNQ131330 RXM131330 SHI131330 SRE131330 TBA131330 TKW131330 TUS131330 UEO131330 UOK131330 UYG131330 VIC131330 VRY131330 WBU131330 WLQ131330 WVM131330 E196866 JA196866 SW196866 ACS196866 AMO196866 AWK196866 BGG196866 BQC196866 BZY196866 CJU196866 CTQ196866 DDM196866 DNI196866 DXE196866 EHA196866 EQW196866 FAS196866 FKO196866 FUK196866 GEG196866 GOC196866 GXY196866 HHU196866 HRQ196866 IBM196866 ILI196866 IVE196866 JFA196866 JOW196866 JYS196866 KIO196866 KSK196866 LCG196866 LMC196866 LVY196866 MFU196866 MPQ196866 MZM196866 NJI196866 NTE196866 ODA196866 OMW196866 OWS196866 PGO196866 PQK196866 QAG196866 QKC196866 QTY196866 RDU196866 RNQ196866 RXM196866 SHI196866 SRE196866 TBA196866 TKW196866 TUS196866 UEO196866 UOK196866 UYG196866 VIC196866 VRY196866 WBU196866 WLQ196866 WVM196866 E262402 JA262402 SW262402 ACS262402 AMO262402 AWK262402 BGG262402 BQC262402 BZY262402 CJU262402 CTQ262402 DDM262402 DNI262402 DXE262402 EHA262402 EQW262402 FAS262402 FKO262402 FUK262402 GEG262402 GOC262402 GXY262402 HHU262402 HRQ262402 IBM262402 ILI262402 IVE262402 JFA262402 JOW262402 JYS262402 KIO262402 KSK262402 LCG262402 LMC262402 LVY262402 MFU262402 MPQ262402 MZM262402 NJI262402 NTE262402 ODA262402 OMW262402 OWS262402 PGO262402 PQK262402 QAG262402 QKC262402 QTY262402 RDU262402 RNQ262402 RXM262402 SHI262402 SRE262402 TBA262402 TKW262402 TUS262402 UEO262402 UOK262402 UYG262402 VIC262402 VRY262402 WBU262402 WLQ262402 WVM262402 E327938 JA327938 SW327938 ACS327938 AMO327938 AWK327938 BGG327938 BQC327938 BZY327938 CJU327938 CTQ327938 DDM327938 DNI327938 DXE327938 EHA327938 EQW327938 FAS327938 FKO327938 FUK327938 GEG327938 GOC327938 GXY327938 HHU327938 HRQ327938 IBM327938 ILI327938 IVE327938 JFA327938 JOW327938 JYS327938 KIO327938 KSK327938 LCG327938 LMC327938 LVY327938 MFU327938 MPQ327938 MZM327938 NJI327938 NTE327938 ODA327938 OMW327938 OWS327938 PGO327938 PQK327938 QAG327938 QKC327938 QTY327938 RDU327938 RNQ327938 RXM327938 SHI327938 SRE327938 TBA327938 TKW327938 TUS327938 UEO327938 UOK327938 UYG327938 VIC327938 VRY327938 WBU327938 WLQ327938 WVM327938 E393474 JA393474 SW393474 ACS393474 AMO393474 AWK393474 BGG393474 BQC393474 BZY393474 CJU393474 CTQ393474 DDM393474 DNI393474 DXE393474 EHA393474 EQW393474 FAS393474 FKO393474 FUK393474 GEG393474 GOC393474 GXY393474 HHU393474 HRQ393474 IBM393474 ILI393474 IVE393474 JFA393474 JOW393474 JYS393474 KIO393474 KSK393474 LCG393474 LMC393474 LVY393474 MFU393474 MPQ393474 MZM393474 NJI393474 NTE393474 ODA393474 OMW393474 OWS393474 PGO393474 PQK393474 QAG393474 QKC393474 QTY393474 RDU393474 RNQ393474 RXM393474 SHI393474 SRE393474 TBA393474 TKW393474 TUS393474 UEO393474 UOK393474 UYG393474 VIC393474 VRY393474 WBU393474 WLQ393474 WVM393474 E459010 JA459010 SW459010 ACS459010 AMO459010 AWK459010 BGG459010 BQC459010 BZY459010 CJU459010 CTQ459010 DDM459010 DNI459010 DXE459010 EHA459010 EQW459010 FAS459010 FKO459010 FUK459010 GEG459010 GOC459010 GXY459010 HHU459010 HRQ459010 IBM459010 ILI459010 IVE459010 JFA459010 JOW459010 JYS459010 KIO459010 KSK459010 LCG459010 LMC459010 LVY459010 MFU459010 MPQ459010 MZM459010 NJI459010 NTE459010 ODA459010 OMW459010 OWS459010 PGO459010 PQK459010 QAG459010 QKC459010 QTY459010 RDU459010 RNQ459010 RXM459010 SHI459010 SRE459010 TBA459010 TKW459010 TUS459010 UEO459010 UOK459010 UYG459010 VIC459010 VRY459010 WBU459010 WLQ459010 WVM459010 E524546 JA524546 SW524546 ACS524546 AMO524546 AWK524546 BGG524546 BQC524546 BZY524546 CJU524546 CTQ524546 DDM524546 DNI524546 DXE524546 EHA524546 EQW524546 FAS524546 FKO524546 FUK524546 GEG524546 GOC524546 GXY524546 HHU524546 HRQ524546 IBM524546 ILI524546 IVE524546 JFA524546 JOW524546 JYS524546 KIO524546 KSK524546 LCG524546 LMC524546 LVY524546 MFU524546 MPQ524546 MZM524546 NJI524546 NTE524546 ODA524546 OMW524546 OWS524546 PGO524546 PQK524546 QAG524546 QKC524546 QTY524546 RDU524546 RNQ524546 RXM524546 SHI524546 SRE524546 TBA524546 TKW524546 TUS524546 UEO524546 UOK524546 UYG524546 VIC524546 VRY524546 WBU524546 WLQ524546 WVM524546 E590082 JA590082 SW590082 ACS590082 AMO590082 AWK590082 BGG590082 BQC590082 BZY590082 CJU590082 CTQ590082 DDM590082 DNI590082 DXE590082 EHA590082 EQW590082 FAS590082 FKO590082 FUK590082 GEG590082 GOC590082 GXY590082 HHU590082 HRQ590082 IBM590082 ILI590082 IVE590082 JFA590082 JOW590082 JYS590082 KIO590082 KSK590082 LCG590082 LMC590082 LVY590082 MFU590082 MPQ590082 MZM590082 NJI590082 NTE590082 ODA590082 OMW590082 OWS590082 PGO590082 PQK590082 QAG590082 QKC590082 QTY590082 RDU590082 RNQ590082 RXM590082 SHI590082 SRE590082 TBA590082 TKW590082 TUS590082 UEO590082 UOK590082 UYG590082 VIC590082 VRY590082 WBU590082 WLQ590082 WVM590082 E655618 JA655618 SW655618 ACS655618 AMO655618 AWK655618 BGG655618 BQC655618 BZY655618 CJU655618 CTQ655618 DDM655618 DNI655618 DXE655618 EHA655618 EQW655618 FAS655618 FKO655618 FUK655618 GEG655618 GOC655618 GXY655618 HHU655618 HRQ655618 IBM655618 ILI655618 IVE655618 JFA655618 JOW655618 JYS655618 KIO655618 KSK655618 LCG655618 LMC655618 LVY655618 MFU655618 MPQ655618 MZM655618 NJI655618 NTE655618 ODA655618 OMW655618 OWS655618 PGO655618 PQK655618 QAG655618 QKC655618 QTY655618 RDU655618 RNQ655618 RXM655618 SHI655618 SRE655618 TBA655618 TKW655618 TUS655618 UEO655618 UOK655618 UYG655618 VIC655618 VRY655618 WBU655618 WLQ655618 WVM655618 E721154 JA721154 SW721154 ACS721154 AMO721154 AWK721154 BGG721154 BQC721154 BZY721154 CJU721154 CTQ721154 DDM721154 DNI721154 DXE721154 EHA721154 EQW721154 FAS721154 FKO721154 FUK721154 GEG721154 GOC721154 GXY721154 HHU721154 HRQ721154 IBM721154 ILI721154 IVE721154 JFA721154 JOW721154 JYS721154 KIO721154 KSK721154 LCG721154 LMC721154 LVY721154 MFU721154 MPQ721154 MZM721154 NJI721154 NTE721154 ODA721154 OMW721154 OWS721154 PGO721154 PQK721154 QAG721154 QKC721154 QTY721154 RDU721154 RNQ721154 RXM721154 SHI721154 SRE721154 TBA721154 TKW721154 TUS721154 UEO721154 UOK721154 UYG721154 VIC721154 VRY721154 WBU721154 WLQ721154 WVM721154 E786690 JA786690 SW786690 ACS786690 AMO786690 AWK786690 BGG786690 BQC786690 BZY786690 CJU786690 CTQ786690 DDM786690 DNI786690 DXE786690 EHA786690 EQW786690 FAS786690 FKO786690 FUK786690 GEG786690 GOC786690 GXY786690 HHU786690 HRQ786690 IBM786690 ILI786690 IVE786690 JFA786690 JOW786690 JYS786690 KIO786690 KSK786690 LCG786690 LMC786690 LVY786690 MFU786690 MPQ786690 MZM786690 NJI786690 NTE786690 ODA786690 OMW786690 OWS786690 PGO786690 PQK786690 QAG786690 QKC786690 QTY786690 RDU786690 RNQ786690 RXM786690 SHI786690 SRE786690 TBA786690 TKW786690 TUS786690 UEO786690 UOK786690 UYG786690 VIC786690 VRY786690 WBU786690 WLQ786690 WVM786690 E852226 JA852226 SW852226 ACS852226 AMO852226 AWK852226 BGG852226 BQC852226 BZY852226 CJU852226 CTQ852226 DDM852226 DNI852226 DXE852226 EHA852226 EQW852226 FAS852226 FKO852226 FUK852226 GEG852226 GOC852226 GXY852226 HHU852226 HRQ852226 IBM852226 ILI852226 IVE852226 JFA852226 JOW852226 JYS852226 KIO852226 KSK852226 LCG852226 LMC852226 LVY852226 MFU852226 MPQ852226 MZM852226 NJI852226 NTE852226 ODA852226 OMW852226 OWS852226 PGO852226 PQK852226 QAG852226 QKC852226 QTY852226 RDU852226 RNQ852226 RXM852226 SHI852226 SRE852226 TBA852226 TKW852226 TUS852226 UEO852226 UOK852226 UYG852226 VIC852226 VRY852226 WBU852226 WLQ852226 WVM852226 E917762 JA917762 SW917762 ACS917762 AMO917762 AWK917762 BGG917762 BQC917762 BZY917762 CJU917762 CTQ917762 DDM917762 DNI917762 DXE917762 EHA917762 EQW917762 FAS917762 FKO917762 FUK917762 GEG917762 GOC917762 GXY917762 HHU917762 HRQ917762 IBM917762 ILI917762 IVE917762 JFA917762 JOW917762 JYS917762 KIO917762 KSK917762 LCG917762 LMC917762 LVY917762 MFU917762 MPQ917762 MZM917762 NJI917762 NTE917762 ODA917762 OMW917762 OWS917762 PGO917762 PQK917762 QAG917762 QKC917762 QTY917762 RDU917762 RNQ917762 RXM917762 SHI917762 SRE917762 TBA917762 TKW917762 TUS917762 UEO917762 UOK917762 UYG917762 VIC917762 VRY917762 WBU917762 WLQ917762 WVM917762 E983298 JA983298 SW983298 ACS983298 AMO983298 AWK983298 BGG983298 BQC983298 BZY983298 CJU983298 CTQ983298 DDM983298 DNI983298 DXE983298 EHA983298 EQW983298 FAS983298 FKO983298 FUK983298 GEG983298 GOC983298 GXY983298 HHU983298 HRQ983298 IBM983298 ILI983298 IVE983298 JFA983298 JOW983298 JYS983298 KIO983298 KSK983298 LCG983298 LMC983298 LVY983298 MFU983298 MPQ983298 MZM983298 NJI983298 NTE983298 ODA983298 OMW983298 OWS983298 PGO983298 PQK983298 QAG983298 QKC983298 QTY983298 RDU983298 RNQ983298 RXM983298 SHI983298 SRE983298 TBA983298 TKW983298 TUS983298 UEO983298 UOK983298 UYG983298 VIC983298 VRY983298 WBU983298 WLQ983298 WVM983298 E222 JA222 SW222 ACS222 AMO222 AWK222 BGG222 BQC222 BZY222 CJU222 CTQ222 DDM222 DNI222 DXE222 EHA222 EQW222 FAS222 FKO222 FUK222 GEG222 GOC222 GXY222 HHU222 HRQ222 IBM222 ILI222 IVE222 JFA222 JOW222 JYS222 KIO222 KSK222 LCG222 LMC222 LVY222 MFU222 MPQ222 MZM222 NJI222 NTE222 ODA222 OMW222 OWS222 PGO222 PQK222 QAG222 QKC222 QTY222 RDU222 RNQ222 RXM222 SHI222 SRE222 TBA222 TKW222 TUS222 UEO222 UOK222 UYG222 VIC222 VRY222 WBU222 WLQ222 WVM222 E65758 JA65758 SW65758 ACS65758 AMO65758 AWK65758 BGG65758 BQC65758 BZY65758 CJU65758 CTQ65758 DDM65758 DNI65758 DXE65758 EHA65758 EQW65758 FAS65758 FKO65758 FUK65758 GEG65758 GOC65758 GXY65758 HHU65758 HRQ65758 IBM65758 ILI65758 IVE65758 JFA65758 JOW65758 JYS65758 KIO65758 KSK65758 LCG65758 LMC65758 LVY65758 MFU65758 MPQ65758 MZM65758 NJI65758 NTE65758 ODA65758 OMW65758 OWS65758 PGO65758 PQK65758 QAG65758 QKC65758 QTY65758 RDU65758 RNQ65758 RXM65758 SHI65758 SRE65758 TBA65758 TKW65758 TUS65758 UEO65758 UOK65758 UYG65758 VIC65758 VRY65758 WBU65758 WLQ65758 WVM65758 E131294 JA131294 SW131294 ACS131294 AMO131294 AWK131294 BGG131294 BQC131294 BZY131294 CJU131294 CTQ131294 DDM131294 DNI131294 DXE131294 EHA131294 EQW131294 FAS131294 FKO131294 FUK131294 GEG131294 GOC131294 GXY131294 HHU131294 HRQ131294 IBM131294 ILI131294 IVE131294 JFA131294 JOW131294 JYS131294 KIO131294 KSK131294 LCG131294 LMC131294 LVY131294 MFU131294 MPQ131294 MZM131294 NJI131294 NTE131294 ODA131294 OMW131294 OWS131294 PGO131294 PQK131294 QAG131294 QKC131294 QTY131294 RDU131294 RNQ131294 RXM131294 SHI131294 SRE131294 TBA131294 TKW131294 TUS131294 UEO131294 UOK131294 UYG131294 VIC131294 VRY131294 WBU131294 WLQ131294 WVM131294 E196830 JA196830 SW196830 ACS196830 AMO196830 AWK196830 BGG196830 BQC196830 BZY196830 CJU196830 CTQ196830 DDM196830 DNI196830 DXE196830 EHA196830 EQW196830 FAS196830 FKO196830 FUK196830 GEG196830 GOC196830 GXY196830 HHU196830 HRQ196830 IBM196830 ILI196830 IVE196830 JFA196830 JOW196830 JYS196830 KIO196830 KSK196830 LCG196830 LMC196830 LVY196830 MFU196830 MPQ196830 MZM196830 NJI196830 NTE196830 ODA196830 OMW196830 OWS196830 PGO196830 PQK196830 QAG196830 QKC196830 QTY196830 RDU196830 RNQ196830 RXM196830 SHI196830 SRE196830 TBA196830 TKW196830 TUS196830 UEO196830 UOK196830 UYG196830 VIC196830 VRY196830 WBU196830 WLQ196830 WVM196830 E262366 JA262366 SW262366 ACS262366 AMO262366 AWK262366 BGG262366 BQC262366 BZY262366 CJU262366 CTQ262366 DDM262366 DNI262366 DXE262366 EHA262366 EQW262366 FAS262366 FKO262366 FUK262366 GEG262366 GOC262366 GXY262366 HHU262366 HRQ262366 IBM262366 ILI262366 IVE262366 JFA262366 JOW262366 JYS262366 KIO262366 KSK262366 LCG262366 LMC262366 LVY262366 MFU262366 MPQ262366 MZM262366 NJI262366 NTE262366 ODA262366 OMW262366 OWS262366 PGO262366 PQK262366 QAG262366 QKC262366 QTY262366 RDU262366 RNQ262366 RXM262366 SHI262366 SRE262366 TBA262366 TKW262366 TUS262366 UEO262366 UOK262366 UYG262366 VIC262366 VRY262366 WBU262366 WLQ262366 WVM262366 E327902 JA327902 SW327902 ACS327902 AMO327902 AWK327902 BGG327902 BQC327902 BZY327902 CJU327902 CTQ327902 DDM327902 DNI327902 DXE327902 EHA327902 EQW327902 FAS327902 FKO327902 FUK327902 GEG327902 GOC327902 GXY327902 HHU327902 HRQ327902 IBM327902 ILI327902 IVE327902 JFA327902 JOW327902 JYS327902 KIO327902 KSK327902 LCG327902 LMC327902 LVY327902 MFU327902 MPQ327902 MZM327902 NJI327902 NTE327902 ODA327902 OMW327902 OWS327902 PGO327902 PQK327902 QAG327902 QKC327902 QTY327902 RDU327902 RNQ327902 RXM327902 SHI327902 SRE327902 TBA327902 TKW327902 TUS327902 UEO327902 UOK327902 UYG327902 VIC327902 VRY327902 WBU327902 WLQ327902 WVM327902 E393438 JA393438 SW393438 ACS393438 AMO393438 AWK393438 BGG393438 BQC393438 BZY393438 CJU393438 CTQ393438 DDM393438 DNI393438 DXE393438 EHA393438 EQW393438 FAS393438 FKO393438 FUK393438 GEG393438 GOC393438 GXY393438 HHU393438 HRQ393438 IBM393438 ILI393438 IVE393438 JFA393438 JOW393438 JYS393438 KIO393438 KSK393438 LCG393438 LMC393438 LVY393438 MFU393438 MPQ393438 MZM393438 NJI393438 NTE393438 ODA393438 OMW393438 OWS393438 PGO393438 PQK393438 QAG393438 QKC393438 QTY393438 RDU393438 RNQ393438 RXM393438 SHI393438 SRE393438 TBA393438 TKW393438 TUS393438 UEO393438 UOK393438 UYG393438 VIC393438 VRY393438 WBU393438 WLQ393438 WVM393438 E458974 JA458974 SW458974 ACS458974 AMO458974 AWK458974 BGG458974 BQC458974 BZY458974 CJU458974 CTQ458974 DDM458974 DNI458974 DXE458974 EHA458974 EQW458974 FAS458974 FKO458974 FUK458974 GEG458974 GOC458974 GXY458974 HHU458974 HRQ458974 IBM458974 ILI458974 IVE458974 JFA458974 JOW458974 JYS458974 KIO458974 KSK458974 LCG458974 LMC458974 LVY458974 MFU458974 MPQ458974 MZM458974 NJI458974 NTE458974 ODA458974 OMW458974 OWS458974 PGO458974 PQK458974 QAG458974 QKC458974 QTY458974 RDU458974 RNQ458974 RXM458974 SHI458974 SRE458974 TBA458974 TKW458974 TUS458974 UEO458974 UOK458974 UYG458974 VIC458974 VRY458974 WBU458974 WLQ458974 WVM458974 E524510 JA524510 SW524510 ACS524510 AMO524510 AWK524510 BGG524510 BQC524510 BZY524510 CJU524510 CTQ524510 DDM524510 DNI524510 DXE524510 EHA524510 EQW524510 FAS524510 FKO524510 FUK524510 GEG524510 GOC524510 GXY524510 HHU524510 HRQ524510 IBM524510 ILI524510 IVE524510 JFA524510 JOW524510 JYS524510 KIO524510 KSK524510 LCG524510 LMC524510 LVY524510 MFU524510 MPQ524510 MZM524510 NJI524510 NTE524510 ODA524510 OMW524510 OWS524510 PGO524510 PQK524510 QAG524510 QKC524510 QTY524510 RDU524510 RNQ524510 RXM524510 SHI524510 SRE524510 TBA524510 TKW524510 TUS524510 UEO524510 UOK524510 UYG524510 VIC524510 VRY524510 WBU524510 WLQ524510 WVM524510 E590046 JA590046 SW590046 ACS590046 AMO590046 AWK590046 BGG590046 BQC590046 BZY590046 CJU590046 CTQ590046 DDM590046 DNI590046 DXE590046 EHA590046 EQW590046 FAS590046 FKO590046 FUK590046 GEG590046 GOC590046 GXY590046 HHU590046 HRQ590046 IBM590046 ILI590046 IVE590046 JFA590046 JOW590046 JYS590046 KIO590046 KSK590046 LCG590046 LMC590046 LVY590046 MFU590046 MPQ590046 MZM590046 NJI590046 NTE590046 ODA590046 OMW590046 OWS590046 PGO590046 PQK590046 QAG590046 QKC590046 QTY590046 RDU590046 RNQ590046 RXM590046 SHI590046 SRE590046 TBA590046 TKW590046 TUS590046 UEO590046 UOK590046 UYG590046 VIC590046 VRY590046 WBU590046 WLQ590046 WVM590046 E655582 JA655582 SW655582 ACS655582 AMO655582 AWK655582 BGG655582 BQC655582 BZY655582 CJU655582 CTQ655582 DDM655582 DNI655582 DXE655582 EHA655582 EQW655582 FAS655582 FKO655582 FUK655582 GEG655582 GOC655582 GXY655582 HHU655582 HRQ655582 IBM655582 ILI655582 IVE655582 JFA655582 JOW655582 JYS655582 KIO655582 KSK655582 LCG655582 LMC655582 LVY655582 MFU655582 MPQ655582 MZM655582 NJI655582 NTE655582 ODA655582 OMW655582 OWS655582 PGO655582 PQK655582 QAG655582 QKC655582 QTY655582 RDU655582 RNQ655582 RXM655582 SHI655582 SRE655582 TBA655582 TKW655582 TUS655582 UEO655582 UOK655582 UYG655582 VIC655582 VRY655582 WBU655582 WLQ655582 WVM655582 E721118 JA721118 SW721118 ACS721118 AMO721118 AWK721118 BGG721118 BQC721118 BZY721118 CJU721118 CTQ721118 DDM721118 DNI721118 DXE721118 EHA721118 EQW721118 FAS721118 FKO721118 FUK721118 GEG721118 GOC721118 GXY721118 HHU721118 HRQ721118 IBM721118 ILI721118 IVE721118 JFA721118 JOW721118 JYS721118 KIO721118 KSK721118 LCG721118 LMC721118 LVY721118 MFU721118 MPQ721118 MZM721118 NJI721118 NTE721118 ODA721118 OMW721118 OWS721118 PGO721118 PQK721118 QAG721118 QKC721118 QTY721118 RDU721118 RNQ721118 RXM721118 SHI721118 SRE721118 TBA721118 TKW721118 TUS721118 UEO721118 UOK721118 UYG721118 VIC721118 VRY721118 WBU721118 WLQ721118 WVM721118 E786654 JA786654 SW786654 ACS786654 AMO786654 AWK786654 BGG786654 BQC786654 BZY786654 CJU786654 CTQ786654 DDM786654 DNI786654 DXE786654 EHA786654 EQW786654 FAS786654 FKO786654 FUK786654 GEG786654 GOC786654 GXY786654 HHU786654 HRQ786654 IBM786654 ILI786654 IVE786654 JFA786654 JOW786654 JYS786654 KIO786654 KSK786654 LCG786654 LMC786654 LVY786654 MFU786654 MPQ786654 MZM786654 NJI786654 NTE786654 ODA786654 OMW786654 OWS786654 PGO786654 PQK786654 QAG786654 QKC786654 QTY786654 RDU786654 RNQ786654 RXM786654 SHI786654 SRE786654 TBA786654 TKW786654 TUS786654 UEO786654 UOK786654 UYG786654 VIC786654 VRY786654 WBU786654 WLQ786654 WVM786654 E852190 JA852190 SW852190 ACS852190 AMO852190 AWK852190 BGG852190 BQC852190 BZY852190 CJU852190 CTQ852190 DDM852190 DNI852190 DXE852190 EHA852190 EQW852190 FAS852190 FKO852190 FUK852190 GEG852190 GOC852190 GXY852190 HHU852190 HRQ852190 IBM852190 ILI852190 IVE852190 JFA852190 JOW852190 JYS852190 KIO852190 KSK852190 LCG852190 LMC852190 LVY852190 MFU852190 MPQ852190 MZM852190 NJI852190 NTE852190 ODA852190 OMW852190 OWS852190 PGO852190 PQK852190 QAG852190 QKC852190 QTY852190 RDU852190 RNQ852190 RXM852190 SHI852190 SRE852190 TBA852190 TKW852190 TUS852190 UEO852190 UOK852190 UYG852190 VIC852190 VRY852190 WBU852190 WLQ852190 WVM852190 E917726 JA917726 SW917726 ACS917726 AMO917726 AWK917726 BGG917726 BQC917726 BZY917726 CJU917726 CTQ917726 DDM917726 DNI917726 DXE917726 EHA917726 EQW917726 FAS917726 FKO917726 FUK917726 GEG917726 GOC917726 GXY917726 HHU917726 HRQ917726 IBM917726 ILI917726 IVE917726 JFA917726 JOW917726 JYS917726 KIO917726 KSK917726 LCG917726 LMC917726 LVY917726 MFU917726 MPQ917726 MZM917726 NJI917726 NTE917726 ODA917726 OMW917726 OWS917726 PGO917726 PQK917726 QAG917726 QKC917726 QTY917726 RDU917726 RNQ917726 RXM917726 SHI917726 SRE917726 TBA917726 TKW917726 TUS917726 UEO917726 UOK917726 UYG917726 VIC917726 VRY917726 WBU917726 WLQ917726 WVM917726 E983262 JA983262 SW983262 ACS983262 AMO983262 AWK983262 BGG983262 BQC983262 BZY983262 CJU983262 CTQ983262 DDM983262 DNI983262 DXE983262 EHA983262 EQW983262 FAS983262 FKO983262 FUK983262 GEG983262 GOC983262 GXY983262 HHU983262 HRQ983262 IBM983262 ILI983262 IVE983262 JFA983262 JOW983262 JYS983262 KIO983262 KSK983262 LCG983262 LMC983262 LVY983262 MFU983262 MPQ983262 MZM983262 NJI983262 NTE983262 ODA983262 OMW983262 OWS983262 PGO983262 PQK983262 QAG983262 QKC983262 QTY983262 RDU983262 RNQ983262 RXM983262 SHI983262 SRE983262 TBA983262 TKW983262 TUS983262 UEO983262 UOK983262 UYG983262 VIC983262 VRY983262 WBU983262 WLQ983262 WVM983262 E271 JA271 SW271 ACS271 AMO271 AWK271 BGG271 BQC271 BZY271 CJU271 CTQ271 DDM271 DNI271 DXE271 EHA271 EQW271 FAS271 FKO271 FUK271 GEG271 GOC271 GXY271 HHU271 HRQ271 IBM271 ILI271 IVE271 JFA271 JOW271 JYS271 KIO271 KSK271 LCG271 LMC271 LVY271 MFU271 MPQ271 MZM271 NJI271 NTE271 ODA271 OMW271 OWS271 PGO271 PQK271 QAG271 QKC271 QTY271 RDU271 RNQ271 RXM271 SHI271 SRE271 TBA271 TKW271 TUS271 UEO271 UOK271 UYG271 VIC271 VRY271 WBU271 WLQ271 WVM271 E65807 JA65807 SW65807 ACS65807 AMO65807 AWK65807 BGG65807 BQC65807 BZY65807 CJU65807 CTQ65807 DDM65807 DNI65807 DXE65807 EHA65807 EQW65807 FAS65807 FKO65807 FUK65807 GEG65807 GOC65807 GXY65807 HHU65807 HRQ65807 IBM65807 ILI65807 IVE65807 JFA65807 JOW65807 JYS65807 KIO65807 KSK65807 LCG65807 LMC65807 LVY65807 MFU65807 MPQ65807 MZM65807 NJI65807 NTE65807 ODA65807 OMW65807 OWS65807 PGO65807 PQK65807 QAG65807 QKC65807 QTY65807 RDU65807 RNQ65807 RXM65807 SHI65807 SRE65807 TBA65807 TKW65807 TUS65807 UEO65807 UOK65807 UYG65807 VIC65807 VRY65807 WBU65807 WLQ65807 WVM65807 E131343 JA131343 SW131343 ACS131343 AMO131343 AWK131343 BGG131343 BQC131343 BZY131343 CJU131343 CTQ131343 DDM131343 DNI131343 DXE131343 EHA131343 EQW131343 FAS131343 FKO131343 FUK131343 GEG131343 GOC131343 GXY131343 HHU131343 HRQ131343 IBM131343 ILI131343 IVE131343 JFA131343 JOW131343 JYS131343 KIO131343 KSK131343 LCG131343 LMC131343 LVY131343 MFU131343 MPQ131343 MZM131343 NJI131343 NTE131343 ODA131343 OMW131343 OWS131343 PGO131343 PQK131343 QAG131343 QKC131343 QTY131343 RDU131343 RNQ131343 RXM131343 SHI131343 SRE131343 TBA131343 TKW131343 TUS131343 UEO131343 UOK131343 UYG131343 VIC131343 VRY131343 WBU131343 WLQ131343 WVM131343 E196879 JA196879 SW196879 ACS196879 AMO196879 AWK196879 BGG196879 BQC196879 BZY196879 CJU196879 CTQ196879 DDM196879 DNI196879 DXE196879 EHA196879 EQW196879 FAS196879 FKO196879 FUK196879 GEG196879 GOC196879 GXY196879 HHU196879 HRQ196879 IBM196879 ILI196879 IVE196879 JFA196879 JOW196879 JYS196879 KIO196879 KSK196879 LCG196879 LMC196879 LVY196879 MFU196879 MPQ196879 MZM196879 NJI196879 NTE196879 ODA196879 OMW196879 OWS196879 PGO196879 PQK196879 QAG196879 QKC196879 QTY196879 RDU196879 RNQ196879 RXM196879 SHI196879 SRE196879 TBA196879 TKW196879 TUS196879 UEO196879 UOK196879 UYG196879 VIC196879 VRY196879 WBU196879 WLQ196879 WVM196879 E262415 JA262415 SW262415 ACS262415 AMO262415 AWK262415 BGG262415 BQC262415 BZY262415 CJU262415 CTQ262415 DDM262415 DNI262415 DXE262415 EHA262415 EQW262415 FAS262415 FKO262415 FUK262415 GEG262415 GOC262415 GXY262415 HHU262415 HRQ262415 IBM262415 ILI262415 IVE262415 JFA262415 JOW262415 JYS262415 KIO262415 KSK262415 LCG262415 LMC262415 LVY262415 MFU262415 MPQ262415 MZM262415 NJI262415 NTE262415 ODA262415 OMW262415 OWS262415 PGO262415 PQK262415 QAG262415 QKC262415 QTY262415 RDU262415 RNQ262415 RXM262415 SHI262415 SRE262415 TBA262415 TKW262415 TUS262415 UEO262415 UOK262415 UYG262415 VIC262415 VRY262415 WBU262415 WLQ262415 WVM262415 E327951 JA327951 SW327951 ACS327951 AMO327951 AWK327951 BGG327951 BQC327951 BZY327951 CJU327951 CTQ327951 DDM327951 DNI327951 DXE327951 EHA327951 EQW327951 FAS327951 FKO327951 FUK327951 GEG327951 GOC327951 GXY327951 HHU327951 HRQ327951 IBM327951 ILI327951 IVE327951 JFA327951 JOW327951 JYS327951 KIO327951 KSK327951 LCG327951 LMC327951 LVY327951 MFU327951 MPQ327951 MZM327951 NJI327951 NTE327951 ODA327951 OMW327951 OWS327951 PGO327951 PQK327951 QAG327951 QKC327951 QTY327951 RDU327951 RNQ327951 RXM327951 SHI327951 SRE327951 TBA327951 TKW327951 TUS327951 UEO327951 UOK327951 UYG327951 VIC327951 VRY327951 WBU327951 WLQ327951 WVM327951 E393487 JA393487 SW393487 ACS393487 AMO393487 AWK393487 BGG393487 BQC393487 BZY393487 CJU393487 CTQ393487 DDM393487 DNI393487 DXE393487 EHA393487 EQW393487 FAS393487 FKO393487 FUK393487 GEG393487 GOC393487 GXY393487 HHU393487 HRQ393487 IBM393487 ILI393487 IVE393487 JFA393487 JOW393487 JYS393487 KIO393487 KSK393487 LCG393487 LMC393487 LVY393487 MFU393487 MPQ393487 MZM393487 NJI393487 NTE393487 ODA393487 OMW393487 OWS393487 PGO393487 PQK393487 QAG393487 QKC393487 QTY393487 RDU393487 RNQ393487 RXM393487 SHI393487 SRE393487 TBA393487 TKW393487 TUS393487 UEO393487 UOK393487 UYG393487 VIC393487 VRY393487 WBU393487 WLQ393487 WVM393487 E459023 JA459023 SW459023 ACS459023 AMO459023 AWK459023 BGG459023 BQC459023 BZY459023 CJU459023 CTQ459023 DDM459023 DNI459023 DXE459023 EHA459023 EQW459023 FAS459023 FKO459023 FUK459023 GEG459023 GOC459023 GXY459023 HHU459023 HRQ459023 IBM459023 ILI459023 IVE459023 JFA459023 JOW459023 JYS459023 KIO459023 KSK459023 LCG459023 LMC459023 LVY459023 MFU459023 MPQ459023 MZM459023 NJI459023 NTE459023 ODA459023 OMW459023 OWS459023 PGO459023 PQK459023 QAG459023 QKC459023 QTY459023 RDU459023 RNQ459023 RXM459023 SHI459023 SRE459023 TBA459023 TKW459023 TUS459023 UEO459023 UOK459023 UYG459023 VIC459023 VRY459023 WBU459023 WLQ459023 WVM459023 E524559 JA524559 SW524559 ACS524559 AMO524559 AWK524559 BGG524559 BQC524559 BZY524559 CJU524559 CTQ524559 DDM524559 DNI524559 DXE524559 EHA524559 EQW524559 FAS524559 FKO524559 FUK524559 GEG524559 GOC524559 GXY524559 HHU524559 HRQ524559 IBM524559 ILI524559 IVE524559 JFA524559 JOW524559 JYS524559 KIO524559 KSK524559 LCG524559 LMC524559 LVY524559 MFU524559 MPQ524559 MZM524559 NJI524559 NTE524559 ODA524559 OMW524559 OWS524559 PGO524559 PQK524559 QAG524559 QKC524559 QTY524559 RDU524559 RNQ524559 RXM524559 SHI524559 SRE524559 TBA524559 TKW524559 TUS524559 UEO524559 UOK524559 UYG524559 VIC524559 VRY524559 WBU524559 WLQ524559 WVM524559 E590095 JA590095 SW590095 ACS590095 AMO590095 AWK590095 BGG590095 BQC590095 BZY590095 CJU590095 CTQ590095 DDM590095 DNI590095 DXE590095 EHA590095 EQW590095 FAS590095 FKO590095 FUK590095 GEG590095 GOC590095 GXY590095 HHU590095 HRQ590095 IBM590095 ILI590095 IVE590095 JFA590095 JOW590095 JYS590095 KIO590095 KSK590095 LCG590095 LMC590095 LVY590095 MFU590095 MPQ590095 MZM590095 NJI590095 NTE590095 ODA590095 OMW590095 OWS590095 PGO590095 PQK590095 QAG590095 QKC590095 QTY590095 RDU590095 RNQ590095 RXM590095 SHI590095 SRE590095 TBA590095 TKW590095 TUS590095 UEO590095 UOK590095 UYG590095 VIC590095 VRY590095 WBU590095 WLQ590095 WVM590095 E655631 JA655631 SW655631 ACS655631 AMO655631 AWK655631 BGG655631 BQC655631 BZY655631 CJU655631 CTQ655631 DDM655631 DNI655631 DXE655631 EHA655631 EQW655631 FAS655631 FKO655631 FUK655631 GEG655631 GOC655631 GXY655631 HHU655631 HRQ655631 IBM655631 ILI655631 IVE655631 JFA655631 JOW655631 JYS655631 KIO655631 KSK655631 LCG655631 LMC655631 LVY655631 MFU655631 MPQ655631 MZM655631 NJI655631 NTE655631 ODA655631 OMW655631 OWS655631 PGO655631 PQK655631 QAG655631 QKC655631 QTY655631 RDU655631 RNQ655631 RXM655631 SHI655631 SRE655631 TBA655631 TKW655631 TUS655631 UEO655631 UOK655631 UYG655631 VIC655631 VRY655631 WBU655631 WLQ655631 WVM655631 E721167 JA721167 SW721167 ACS721167 AMO721167 AWK721167 BGG721167 BQC721167 BZY721167 CJU721167 CTQ721167 DDM721167 DNI721167 DXE721167 EHA721167 EQW721167 FAS721167 FKO721167 FUK721167 GEG721167 GOC721167 GXY721167 HHU721167 HRQ721167 IBM721167 ILI721167 IVE721167 JFA721167 JOW721167 JYS721167 KIO721167 KSK721167 LCG721167 LMC721167 LVY721167 MFU721167 MPQ721167 MZM721167 NJI721167 NTE721167 ODA721167 OMW721167 OWS721167 PGO721167 PQK721167 QAG721167 QKC721167 QTY721167 RDU721167 RNQ721167 RXM721167 SHI721167 SRE721167 TBA721167 TKW721167 TUS721167 UEO721167 UOK721167 UYG721167 VIC721167 VRY721167 WBU721167 WLQ721167 WVM721167 E786703 JA786703 SW786703 ACS786703 AMO786703 AWK786703 BGG786703 BQC786703 BZY786703 CJU786703 CTQ786703 DDM786703 DNI786703 DXE786703 EHA786703 EQW786703 FAS786703 FKO786703 FUK786703 GEG786703 GOC786703 GXY786703 HHU786703 HRQ786703 IBM786703 ILI786703 IVE786703 JFA786703 JOW786703 JYS786703 KIO786703 KSK786703 LCG786703 LMC786703 LVY786703 MFU786703 MPQ786703 MZM786703 NJI786703 NTE786703 ODA786703 OMW786703 OWS786703 PGO786703 PQK786703 QAG786703 QKC786703 QTY786703 RDU786703 RNQ786703 RXM786703 SHI786703 SRE786703 TBA786703 TKW786703 TUS786703 UEO786703 UOK786703 UYG786703 VIC786703 VRY786703 WBU786703 WLQ786703 WVM786703 E852239 JA852239 SW852239 ACS852239 AMO852239 AWK852239 BGG852239 BQC852239 BZY852239 CJU852239 CTQ852239 DDM852239 DNI852239 DXE852239 EHA852239 EQW852239 FAS852239 FKO852239 FUK852239 GEG852239 GOC852239 GXY852239 HHU852239 HRQ852239 IBM852239 ILI852239 IVE852239 JFA852239 JOW852239 JYS852239 KIO852239 KSK852239 LCG852239 LMC852239 LVY852239 MFU852239 MPQ852239 MZM852239 NJI852239 NTE852239 ODA852239 OMW852239 OWS852239 PGO852239 PQK852239 QAG852239 QKC852239 QTY852239 RDU852239 RNQ852239 RXM852239 SHI852239 SRE852239 TBA852239 TKW852239 TUS852239 UEO852239 UOK852239 UYG852239 VIC852239 VRY852239 WBU852239 WLQ852239 WVM852239 E917775 JA917775 SW917775 ACS917775 AMO917775 AWK917775 BGG917775 BQC917775 BZY917775 CJU917775 CTQ917775 DDM917775 DNI917775 DXE917775 EHA917775 EQW917775 FAS917775 FKO917775 FUK917775 GEG917775 GOC917775 GXY917775 HHU917775 HRQ917775 IBM917775 ILI917775 IVE917775 JFA917775 JOW917775 JYS917775 KIO917775 KSK917775 LCG917775 LMC917775 LVY917775 MFU917775 MPQ917775 MZM917775 NJI917775 NTE917775 ODA917775 OMW917775 OWS917775 PGO917775 PQK917775 QAG917775 QKC917775 QTY917775 RDU917775 RNQ917775 RXM917775 SHI917775 SRE917775 TBA917775 TKW917775 TUS917775 UEO917775 UOK917775 UYG917775 VIC917775 VRY917775 WBU917775 WLQ917775 WVM917775 E983311 JA983311 SW983311 ACS983311 AMO983311 AWK983311 BGG983311 BQC983311 BZY983311 CJU983311 CTQ983311 DDM983311 DNI983311 DXE983311 EHA983311 EQW983311 FAS983311 FKO983311 FUK983311 GEG983311 GOC983311 GXY983311 HHU983311 HRQ983311 IBM983311 ILI983311 IVE983311 JFA983311 JOW983311 JYS983311 KIO983311 KSK983311 LCG983311 LMC983311 LVY983311 MFU983311 MPQ983311 MZM983311 NJI983311 NTE983311 ODA983311 OMW983311 OWS983311 PGO983311 PQK983311 QAG983311 QKC983311 QTY983311 RDU983311 RNQ983311 RXM983311 SHI983311 SRE983311 TBA983311 TKW983311 TUS983311 UEO983311 UOK983311 UYG983311 VIC983311 VRY983311 WBU983311 WLQ983311 WVM983311 E238 JA238 SW238 ACS238 AMO238 AWK238 BGG238 BQC238 BZY238 CJU238 CTQ238 DDM238 DNI238 DXE238 EHA238 EQW238 FAS238 FKO238 FUK238 GEG238 GOC238 GXY238 HHU238 HRQ238 IBM238 ILI238 IVE238 JFA238 JOW238 JYS238 KIO238 KSK238 LCG238 LMC238 LVY238 MFU238 MPQ238 MZM238 NJI238 NTE238 ODA238 OMW238 OWS238 PGO238 PQK238 QAG238 QKC238 QTY238 RDU238 RNQ238 RXM238 SHI238 SRE238 TBA238 TKW238 TUS238 UEO238 UOK238 UYG238 VIC238 VRY238 WBU238 WLQ238 WVM238 E65774 JA65774 SW65774 ACS65774 AMO65774 AWK65774 BGG65774 BQC65774 BZY65774 CJU65774 CTQ65774 DDM65774 DNI65774 DXE65774 EHA65774 EQW65774 FAS65774 FKO65774 FUK65774 GEG65774 GOC65774 GXY65774 HHU65774 HRQ65774 IBM65774 ILI65774 IVE65774 JFA65774 JOW65774 JYS65774 KIO65774 KSK65774 LCG65774 LMC65774 LVY65774 MFU65774 MPQ65774 MZM65774 NJI65774 NTE65774 ODA65774 OMW65774 OWS65774 PGO65774 PQK65774 QAG65774 QKC65774 QTY65774 RDU65774 RNQ65774 RXM65774 SHI65774 SRE65774 TBA65774 TKW65774 TUS65774 UEO65774 UOK65774 UYG65774 VIC65774 VRY65774 WBU65774 WLQ65774 WVM65774 E131310 JA131310 SW131310 ACS131310 AMO131310 AWK131310 BGG131310 BQC131310 BZY131310 CJU131310 CTQ131310 DDM131310 DNI131310 DXE131310 EHA131310 EQW131310 FAS131310 FKO131310 FUK131310 GEG131310 GOC131310 GXY131310 HHU131310 HRQ131310 IBM131310 ILI131310 IVE131310 JFA131310 JOW131310 JYS131310 KIO131310 KSK131310 LCG131310 LMC131310 LVY131310 MFU131310 MPQ131310 MZM131310 NJI131310 NTE131310 ODA131310 OMW131310 OWS131310 PGO131310 PQK131310 QAG131310 QKC131310 QTY131310 RDU131310 RNQ131310 RXM131310 SHI131310 SRE131310 TBA131310 TKW131310 TUS131310 UEO131310 UOK131310 UYG131310 VIC131310 VRY131310 WBU131310 WLQ131310 WVM131310 E196846 JA196846 SW196846 ACS196846 AMO196846 AWK196846 BGG196846 BQC196846 BZY196846 CJU196846 CTQ196846 DDM196846 DNI196846 DXE196846 EHA196846 EQW196846 FAS196846 FKO196846 FUK196846 GEG196846 GOC196846 GXY196846 HHU196846 HRQ196846 IBM196846 ILI196846 IVE196846 JFA196846 JOW196846 JYS196846 KIO196846 KSK196846 LCG196846 LMC196846 LVY196846 MFU196846 MPQ196846 MZM196846 NJI196846 NTE196846 ODA196846 OMW196846 OWS196846 PGO196846 PQK196846 QAG196846 QKC196846 QTY196846 RDU196846 RNQ196846 RXM196846 SHI196846 SRE196846 TBA196846 TKW196846 TUS196846 UEO196846 UOK196846 UYG196846 VIC196846 VRY196846 WBU196846 WLQ196846 WVM196846 E262382 JA262382 SW262382 ACS262382 AMO262382 AWK262382 BGG262382 BQC262382 BZY262382 CJU262382 CTQ262382 DDM262382 DNI262382 DXE262382 EHA262382 EQW262382 FAS262382 FKO262382 FUK262382 GEG262382 GOC262382 GXY262382 HHU262382 HRQ262382 IBM262382 ILI262382 IVE262382 JFA262382 JOW262382 JYS262382 KIO262382 KSK262382 LCG262382 LMC262382 LVY262382 MFU262382 MPQ262382 MZM262382 NJI262382 NTE262382 ODA262382 OMW262382 OWS262382 PGO262382 PQK262382 QAG262382 QKC262382 QTY262382 RDU262382 RNQ262382 RXM262382 SHI262382 SRE262382 TBA262382 TKW262382 TUS262382 UEO262382 UOK262382 UYG262382 VIC262382 VRY262382 WBU262382 WLQ262382 WVM262382 E327918 JA327918 SW327918 ACS327918 AMO327918 AWK327918 BGG327918 BQC327918 BZY327918 CJU327918 CTQ327918 DDM327918 DNI327918 DXE327918 EHA327918 EQW327918 FAS327918 FKO327918 FUK327918 GEG327918 GOC327918 GXY327918 HHU327918 HRQ327918 IBM327918 ILI327918 IVE327918 JFA327918 JOW327918 JYS327918 KIO327918 KSK327918 LCG327918 LMC327918 LVY327918 MFU327918 MPQ327918 MZM327918 NJI327918 NTE327918 ODA327918 OMW327918 OWS327918 PGO327918 PQK327918 QAG327918 QKC327918 QTY327918 RDU327918 RNQ327918 RXM327918 SHI327918 SRE327918 TBA327918 TKW327918 TUS327918 UEO327918 UOK327918 UYG327918 VIC327918 VRY327918 WBU327918 WLQ327918 WVM327918 E393454 JA393454 SW393454 ACS393454 AMO393454 AWK393454 BGG393454 BQC393454 BZY393454 CJU393454 CTQ393454 DDM393454 DNI393454 DXE393454 EHA393454 EQW393454 FAS393454 FKO393454 FUK393454 GEG393454 GOC393454 GXY393454 HHU393454 HRQ393454 IBM393454 ILI393454 IVE393454 JFA393454 JOW393454 JYS393454 KIO393454 KSK393454 LCG393454 LMC393454 LVY393454 MFU393454 MPQ393454 MZM393454 NJI393454 NTE393454 ODA393454 OMW393454 OWS393454 PGO393454 PQK393454 QAG393454 QKC393454 QTY393454 RDU393454 RNQ393454 RXM393454 SHI393454 SRE393454 TBA393454 TKW393454 TUS393454 UEO393454 UOK393454 UYG393454 VIC393454 VRY393454 WBU393454 WLQ393454 WVM393454 E458990 JA458990 SW458990 ACS458990 AMO458990 AWK458990 BGG458990 BQC458990 BZY458990 CJU458990 CTQ458990 DDM458990 DNI458990 DXE458990 EHA458990 EQW458990 FAS458990 FKO458990 FUK458990 GEG458990 GOC458990 GXY458990 HHU458990 HRQ458990 IBM458990 ILI458990 IVE458990 JFA458990 JOW458990 JYS458990 KIO458990 KSK458990 LCG458990 LMC458990 LVY458990 MFU458990 MPQ458990 MZM458990 NJI458990 NTE458990 ODA458990 OMW458990 OWS458990 PGO458990 PQK458990 QAG458990 QKC458990 QTY458990 RDU458990 RNQ458990 RXM458990 SHI458990 SRE458990 TBA458990 TKW458990 TUS458990 UEO458990 UOK458990 UYG458990 VIC458990 VRY458990 WBU458990 WLQ458990 WVM458990 E524526 JA524526 SW524526 ACS524526 AMO524526 AWK524526 BGG524526 BQC524526 BZY524526 CJU524526 CTQ524526 DDM524526 DNI524526 DXE524526 EHA524526 EQW524526 FAS524526 FKO524526 FUK524526 GEG524526 GOC524526 GXY524526 HHU524526 HRQ524526 IBM524526 ILI524526 IVE524526 JFA524526 JOW524526 JYS524526 KIO524526 KSK524526 LCG524526 LMC524526 LVY524526 MFU524526 MPQ524526 MZM524526 NJI524526 NTE524526 ODA524526 OMW524526 OWS524526 PGO524526 PQK524526 QAG524526 QKC524526 QTY524526 RDU524526 RNQ524526 RXM524526 SHI524526 SRE524526 TBA524526 TKW524526 TUS524526 UEO524526 UOK524526 UYG524526 VIC524526 VRY524526 WBU524526 WLQ524526 WVM524526 E590062 JA590062 SW590062 ACS590062 AMO590062 AWK590062 BGG590062 BQC590062 BZY590062 CJU590062 CTQ590062 DDM590062 DNI590062 DXE590062 EHA590062 EQW590062 FAS590062 FKO590062 FUK590062 GEG590062 GOC590062 GXY590062 HHU590062 HRQ590062 IBM590062 ILI590062 IVE590062 JFA590062 JOW590062 JYS590062 KIO590062 KSK590062 LCG590062 LMC590062 LVY590062 MFU590062 MPQ590062 MZM590062 NJI590062 NTE590062 ODA590062 OMW590062 OWS590062 PGO590062 PQK590062 QAG590062 QKC590062 QTY590062 RDU590062 RNQ590062 RXM590062 SHI590062 SRE590062 TBA590062 TKW590062 TUS590062 UEO590062 UOK590062 UYG590062 VIC590062 VRY590062 WBU590062 WLQ590062 WVM590062 E655598 JA655598 SW655598 ACS655598 AMO655598 AWK655598 BGG655598 BQC655598 BZY655598 CJU655598 CTQ655598 DDM655598 DNI655598 DXE655598 EHA655598 EQW655598 FAS655598 FKO655598 FUK655598 GEG655598 GOC655598 GXY655598 HHU655598 HRQ655598 IBM655598 ILI655598 IVE655598 JFA655598 JOW655598 JYS655598 KIO655598 KSK655598 LCG655598 LMC655598 LVY655598 MFU655598 MPQ655598 MZM655598 NJI655598 NTE655598 ODA655598 OMW655598 OWS655598 PGO655598 PQK655598 QAG655598 QKC655598 QTY655598 RDU655598 RNQ655598 RXM655598 SHI655598 SRE655598 TBA655598 TKW655598 TUS655598 UEO655598 UOK655598 UYG655598 VIC655598 VRY655598 WBU655598 WLQ655598 WVM655598 E721134 JA721134 SW721134 ACS721134 AMO721134 AWK721134 BGG721134 BQC721134 BZY721134 CJU721134 CTQ721134 DDM721134 DNI721134 DXE721134 EHA721134 EQW721134 FAS721134 FKO721134 FUK721134 GEG721134 GOC721134 GXY721134 HHU721134 HRQ721134 IBM721134 ILI721134 IVE721134 JFA721134 JOW721134 JYS721134 KIO721134 KSK721134 LCG721134 LMC721134 LVY721134 MFU721134 MPQ721134 MZM721134 NJI721134 NTE721134 ODA721134 OMW721134 OWS721134 PGO721134 PQK721134 QAG721134 QKC721134 QTY721134 RDU721134 RNQ721134 RXM721134 SHI721134 SRE721134 TBA721134 TKW721134 TUS721134 UEO721134 UOK721134 UYG721134 VIC721134 VRY721134 WBU721134 WLQ721134 WVM721134 E786670 JA786670 SW786670 ACS786670 AMO786670 AWK786670 BGG786670 BQC786670 BZY786670 CJU786670 CTQ786670 DDM786670 DNI786670 DXE786670 EHA786670 EQW786670 FAS786670 FKO786670 FUK786670 GEG786670 GOC786670 GXY786670 HHU786670 HRQ786670 IBM786670 ILI786670 IVE786670 JFA786670 JOW786670 JYS786670 KIO786670 KSK786670 LCG786670 LMC786670 LVY786670 MFU786670 MPQ786670 MZM786670 NJI786670 NTE786670 ODA786670 OMW786670 OWS786670 PGO786670 PQK786670 QAG786670 QKC786670 QTY786670 RDU786670 RNQ786670 RXM786670 SHI786670 SRE786670 TBA786670 TKW786670 TUS786670 UEO786670 UOK786670 UYG786670 VIC786670 VRY786670 WBU786670 WLQ786670 WVM786670 E852206 JA852206 SW852206 ACS852206 AMO852206 AWK852206 BGG852206 BQC852206 BZY852206 CJU852206 CTQ852206 DDM852206 DNI852206 DXE852206 EHA852206 EQW852206 FAS852206 FKO852206 FUK852206 GEG852206 GOC852206 GXY852206 HHU852206 HRQ852206 IBM852206 ILI852206 IVE852206 JFA852206 JOW852206 JYS852206 KIO852206 KSK852206 LCG852206 LMC852206 LVY852206 MFU852206 MPQ852206 MZM852206 NJI852206 NTE852206 ODA852206 OMW852206 OWS852206 PGO852206 PQK852206 QAG852206 QKC852206 QTY852206 RDU852206 RNQ852206 RXM852206 SHI852206 SRE852206 TBA852206 TKW852206 TUS852206 UEO852206 UOK852206 UYG852206 VIC852206 VRY852206 WBU852206 WLQ852206 WVM852206 E917742 JA917742 SW917742 ACS917742 AMO917742 AWK917742 BGG917742 BQC917742 BZY917742 CJU917742 CTQ917742 DDM917742 DNI917742 DXE917742 EHA917742 EQW917742 FAS917742 FKO917742 FUK917742 GEG917742 GOC917742 GXY917742 HHU917742 HRQ917742 IBM917742 ILI917742 IVE917742 JFA917742 JOW917742 JYS917742 KIO917742 KSK917742 LCG917742 LMC917742 LVY917742 MFU917742 MPQ917742 MZM917742 NJI917742 NTE917742 ODA917742 OMW917742 OWS917742 PGO917742 PQK917742 QAG917742 QKC917742 QTY917742 RDU917742 RNQ917742 RXM917742 SHI917742 SRE917742 TBA917742 TKW917742 TUS917742 UEO917742 UOK917742 UYG917742 VIC917742 VRY917742 WBU917742 WLQ917742 WVM917742 E983278 JA983278 SW983278 ACS983278 AMO983278 AWK983278 BGG983278 BQC983278 BZY983278 CJU983278 CTQ983278 DDM983278 DNI983278 DXE983278 EHA983278 EQW983278 FAS983278 FKO983278 FUK983278 GEG983278 GOC983278 GXY983278 HHU983278 HRQ983278 IBM983278 ILI983278 IVE983278 JFA983278 JOW983278 JYS983278 KIO983278 KSK983278 LCG983278 LMC983278 LVY983278 MFU983278 MPQ983278 MZM983278 NJI983278 NTE983278 ODA983278 OMW983278 OWS983278 PGO983278 PQK983278 QAG983278 QKC983278 QTY983278 RDU983278 RNQ983278 RXM983278 SHI983278 SRE983278 TBA983278 TKW983278 TUS983278 UEO983278 UOK983278 UYG983278 VIC983278 VRY983278 WBU983278 WLQ983278 WVM983278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E190 JA190 SW190 ACS190 AMO190 AWK190 BGG190 BQC190 BZY190 CJU190 CTQ190 DDM190 DNI190 DXE190 EHA190 EQW190 FAS190 FKO190 FUK190 GEG190 GOC190 GXY190 HHU190 HRQ190 IBM190 ILI190 IVE190 JFA190 JOW190 JYS190 KIO190 KSK190 LCG190 LMC190 LVY190 MFU190 MPQ190 MZM190 NJI190 NTE190 ODA190 OMW190 OWS190 PGO190 PQK190 QAG190 QKC190 QTY190 RDU190 RNQ190 RXM190 SHI190 SRE190 TBA190 TKW190 TUS190 UEO190 UOK190 UYG190 VIC190 VRY190 WBU190 WLQ190 WVM190 E65725 JA65725 SW65725 ACS65725 AMO65725 AWK65725 BGG65725 BQC65725 BZY65725 CJU65725 CTQ65725 DDM65725 DNI65725 DXE65725 EHA65725 EQW65725 FAS65725 FKO65725 FUK65725 GEG65725 GOC65725 GXY65725 HHU65725 HRQ65725 IBM65725 ILI65725 IVE65725 JFA65725 JOW65725 JYS65725 KIO65725 KSK65725 LCG65725 LMC65725 LVY65725 MFU65725 MPQ65725 MZM65725 NJI65725 NTE65725 ODA65725 OMW65725 OWS65725 PGO65725 PQK65725 QAG65725 QKC65725 QTY65725 RDU65725 RNQ65725 RXM65725 SHI65725 SRE65725 TBA65725 TKW65725 TUS65725 UEO65725 UOK65725 UYG65725 VIC65725 VRY65725 WBU65725 WLQ65725 WVM65725 E131261 JA131261 SW131261 ACS131261 AMO131261 AWK131261 BGG131261 BQC131261 BZY131261 CJU131261 CTQ131261 DDM131261 DNI131261 DXE131261 EHA131261 EQW131261 FAS131261 FKO131261 FUK131261 GEG131261 GOC131261 GXY131261 HHU131261 HRQ131261 IBM131261 ILI131261 IVE131261 JFA131261 JOW131261 JYS131261 KIO131261 KSK131261 LCG131261 LMC131261 LVY131261 MFU131261 MPQ131261 MZM131261 NJI131261 NTE131261 ODA131261 OMW131261 OWS131261 PGO131261 PQK131261 QAG131261 QKC131261 QTY131261 RDU131261 RNQ131261 RXM131261 SHI131261 SRE131261 TBA131261 TKW131261 TUS131261 UEO131261 UOK131261 UYG131261 VIC131261 VRY131261 WBU131261 WLQ131261 WVM131261 E196797 JA196797 SW196797 ACS196797 AMO196797 AWK196797 BGG196797 BQC196797 BZY196797 CJU196797 CTQ196797 DDM196797 DNI196797 DXE196797 EHA196797 EQW196797 FAS196797 FKO196797 FUK196797 GEG196797 GOC196797 GXY196797 HHU196797 HRQ196797 IBM196797 ILI196797 IVE196797 JFA196797 JOW196797 JYS196797 KIO196797 KSK196797 LCG196797 LMC196797 LVY196797 MFU196797 MPQ196797 MZM196797 NJI196797 NTE196797 ODA196797 OMW196797 OWS196797 PGO196797 PQK196797 QAG196797 QKC196797 QTY196797 RDU196797 RNQ196797 RXM196797 SHI196797 SRE196797 TBA196797 TKW196797 TUS196797 UEO196797 UOK196797 UYG196797 VIC196797 VRY196797 WBU196797 WLQ196797 WVM196797 E262333 JA262333 SW262333 ACS262333 AMO262333 AWK262333 BGG262333 BQC262333 BZY262333 CJU262333 CTQ262333 DDM262333 DNI262333 DXE262333 EHA262333 EQW262333 FAS262333 FKO262333 FUK262333 GEG262333 GOC262333 GXY262333 HHU262333 HRQ262333 IBM262333 ILI262333 IVE262333 JFA262333 JOW262333 JYS262333 KIO262333 KSK262333 LCG262333 LMC262333 LVY262333 MFU262333 MPQ262333 MZM262333 NJI262333 NTE262333 ODA262333 OMW262333 OWS262333 PGO262333 PQK262333 QAG262333 QKC262333 QTY262333 RDU262333 RNQ262333 RXM262333 SHI262333 SRE262333 TBA262333 TKW262333 TUS262333 UEO262333 UOK262333 UYG262333 VIC262333 VRY262333 WBU262333 WLQ262333 WVM262333 E327869 JA327869 SW327869 ACS327869 AMO327869 AWK327869 BGG327869 BQC327869 BZY327869 CJU327869 CTQ327869 DDM327869 DNI327869 DXE327869 EHA327869 EQW327869 FAS327869 FKO327869 FUK327869 GEG327869 GOC327869 GXY327869 HHU327869 HRQ327869 IBM327869 ILI327869 IVE327869 JFA327869 JOW327869 JYS327869 KIO327869 KSK327869 LCG327869 LMC327869 LVY327869 MFU327869 MPQ327869 MZM327869 NJI327869 NTE327869 ODA327869 OMW327869 OWS327869 PGO327869 PQK327869 QAG327869 QKC327869 QTY327869 RDU327869 RNQ327869 RXM327869 SHI327869 SRE327869 TBA327869 TKW327869 TUS327869 UEO327869 UOK327869 UYG327869 VIC327869 VRY327869 WBU327869 WLQ327869 WVM327869 E393405 JA393405 SW393405 ACS393405 AMO393405 AWK393405 BGG393405 BQC393405 BZY393405 CJU393405 CTQ393405 DDM393405 DNI393405 DXE393405 EHA393405 EQW393405 FAS393405 FKO393405 FUK393405 GEG393405 GOC393405 GXY393405 HHU393405 HRQ393405 IBM393405 ILI393405 IVE393405 JFA393405 JOW393405 JYS393405 KIO393405 KSK393405 LCG393405 LMC393405 LVY393405 MFU393405 MPQ393405 MZM393405 NJI393405 NTE393405 ODA393405 OMW393405 OWS393405 PGO393405 PQK393405 QAG393405 QKC393405 QTY393405 RDU393405 RNQ393405 RXM393405 SHI393405 SRE393405 TBA393405 TKW393405 TUS393405 UEO393405 UOK393405 UYG393405 VIC393405 VRY393405 WBU393405 WLQ393405 WVM393405 E458941 JA458941 SW458941 ACS458941 AMO458941 AWK458941 BGG458941 BQC458941 BZY458941 CJU458941 CTQ458941 DDM458941 DNI458941 DXE458941 EHA458941 EQW458941 FAS458941 FKO458941 FUK458941 GEG458941 GOC458941 GXY458941 HHU458941 HRQ458941 IBM458941 ILI458941 IVE458941 JFA458941 JOW458941 JYS458941 KIO458941 KSK458941 LCG458941 LMC458941 LVY458941 MFU458941 MPQ458941 MZM458941 NJI458941 NTE458941 ODA458941 OMW458941 OWS458941 PGO458941 PQK458941 QAG458941 QKC458941 QTY458941 RDU458941 RNQ458941 RXM458941 SHI458941 SRE458941 TBA458941 TKW458941 TUS458941 UEO458941 UOK458941 UYG458941 VIC458941 VRY458941 WBU458941 WLQ458941 WVM458941 E524477 JA524477 SW524477 ACS524477 AMO524477 AWK524477 BGG524477 BQC524477 BZY524477 CJU524477 CTQ524477 DDM524477 DNI524477 DXE524477 EHA524477 EQW524477 FAS524477 FKO524477 FUK524477 GEG524477 GOC524477 GXY524477 HHU524477 HRQ524477 IBM524477 ILI524477 IVE524477 JFA524477 JOW524477 JYS524477 KIO524477 KSK524477 LCG524477 LMC524477 LVY524477 MFU524477 MPQ524477 MZM524477 NJI524477 NTE524477 ODA524477 OMW524477 OWS524477 PGO524477 PQK524477 QAG524477 QKC524477 QTY524477 RDU524477 RNQ524477 RXM524477 SHI524477 SRE524477 TBA524477 TKW524477 TUS524477 UEO524477 UOK524477 UYG524477 VIC524477 VRY524477 WBU524477 WLQ524477 WVM524477 E590013 JA590013 SW590013 ACS590013 AMO590013 AWK590013 BGG590013 BQC590013 BZY590013 CJU590013 CTQ590013 DDM590013 DNI590013 DXE590013 EHA590013 EQW590013 FAS590013 FKO590013 FUK590013 GEG590013 GOC590013 GXY590013 HHU590013 HRQ590013 IBM590013 ILI590013 IVE590013 JFA590013 JOW590013 JYS590013 KIO590013 KSK590013 LCG590013 LMC590013 LVY590013 MFU590013 MPQ590013 MZM590013 NJI590013 NTE590013 ODA590013 OMW590013 OWS590013 PGO590013 PQK590013 QAG590013 QKC590013 QTY590013 RDU590013 RNQ590013 RXM590013 SHI590013 SRE590013 TBA590013 TKW590013 TUS590013 UEO590013 UOK590013 UYG590013 VIC590013 VRY590013 WBU590013 WLQ590013 WVM590013 E655549 JA655549 SW655549 ACS655549 AMO655549 AWK655549 BGG655549 BQC655549 BZY655549 CJU655549 CTQ655549 DDM655549 DNI655549 DXE655549 EHA655549 EQW655549 FAS655549 FKO655549 FUK655549 GEG655549 GOC655549 GXY655549 HHU655549 HRQ655549 IBM655549 ILI655549 IVE655549 JFA655549 JOW655549 JYS655549 KIO655549 KSK655549 LCG655549 LMC655549 LVY655549 MFU655549 MPQ655549 MZM655549 NJI655549 NTE655549 ODA655549 OMW655549 OWS655549 PGO655549 PQK655549 QAG655549 QKC655549 QTY655549 RDU655549 RNQ655549 RXM655549 SHI655549 SRE655549 TBA655549 TKW655549 TUS655549 UEO655549 UOK655549 UYG655549 VIC655549 VRY655549 WBU655549 WLQ655549 WVM655549 E721085 JA721085 SW721085 ACS721085 AMO721085 AWK721085 BGG721085 BQC721085 BZY721085 CJU721085 CTQ721085 DDM721085 DNI721085 DXE721085 EHA721085 EQW721085 FAS721085 FKO721085 FUK721085 GEG721085 GOC721085 GXY721085 HHU721085 HRQ721085 IBM721085 ILI721085 IVE721085 JFA721085 JOW721085 JYS721085 KIO721085 KSK721085 LCG721085 LMC721085 LVY721085 MFU721085 MPQ721085 MZM721085 NJI721085 NTE721085 ODA721085 OMW721085 OWS721085 PGO721085 PQK721085 QAG721085 QKC721085 QTY721085 RDU721085 RNQ721085 RXM721085 SHI721085 SRE721085 TBA721085 TKW721085 TUS721085 UEO721085 UOK721085 UYG721085 VIC721085 VRY721085 WBU721085 WLQ721085 WVM721085 E786621 JA786621 SW786621 ACS786621 AMO786621 AWK786621 BGG786621 BQC786621 BZY786621 CJU786621 CTQ786621 DDM786621 DNI786621 DXE786621 EHA786621 EQW786621 FAS786621 FKO786621 FUK786621 GEG786621 GOC786621 GXY786621 HHU786621 HRQ786621 IBM786621 ILI786621 IVE786621 JFA786621 JOW786621 JYS786621 KIO786621 KSK786621 LCG786621 LMC786621 LVY786621 MFU786621 MPQ786621 MZM786621 NJI786621 NTE786621 ODA786621 OMW786621 OWS786621 PGO786621 PQK786621 QAG786621 QKC786621 QTY786621 RDU786621 RNQ786621 RXM786621 SHI786621 SRE786621 TBA786621 TKW786621 TUS786621 UEO786621 UOK786621 UYG786621 VIC786621 VRY786621 WBU786621 WLQ786621 WVM786621 E852157 JA852157 SW852157 ACS852157 AMO852157 AWK852157 BGG852157 BQC852157 BZY852157 CJU852157 CTQ852157 DDM852157 DNI852157 DXE852157 EHA852157 EQW852157 FAS852157 FKO852157 FUK852157 GEG852157 GOC852157 GXY852157 HHU852157 HRQ852157 IBM852157 ILI852157 IVE852157 JFA852157 JOW852157 JYS852157 KIO852157 KSK852157 LCG852157 LMC852157 LVY852157 MFU852157 MPQ852157 MZM852157 NJI852157 NTE852157 ODA852157 OMW852157 OWS852157 PGO852157 PQK852157 QAG852157 QKC852157 QTY852157 RDU852157 RNQ852157 RXM852157 SHI852157 SRE852157 TBA852157 TKW852157 TUS852157 UEO852157 UOK852157 UYG852157 VIC852157 VRY852157 WBU852157 WLQ852157 WVM852157 E917693 JA917693 SW917693 ACS917693 AMO917693 AWK917693 BGG917693 BQC917693 BZY917693 CJU917693 CTQ917693 DDM917693 DNI917693 DXE917693 EHA917693 EQW917693 FAS917693 FKO917693 FUK917693 GEG917693 GOC917693 GXY917693 HHU917693 HRQ917693 IBM917693 ILI917693 IVE917693 JFA917693 JOW917693 JYS917693 KIO917693 KSK917693 LCG917693 LMC917693 LVY917693 MFU917693 MPQ917693 MZM917693 NJI917693 NTE917693 ODA917693 OMW917693 OWS917693 PGO917693 PQK917693 QAG917693 QKC917693 QTY917693 RDU917693 RNQ917693 RXM917693 SHI917693 SRE917693 TBA917693 TKW917693 TUS917693 UEO917693 UOK917693 UYG917693 VIC917693 VRY917693 WBU917693 WLQ917693 WVM917693 E983229 JA983229 SW983229 ACS983229 AMO983229 AWK983229 BGG983229 BQC983229 BZY983229 CJU983229 CTQ983229 DDM983229 DNI983229 DXE983229 EHA983229 EQW983229 FAS983229 FKO983229 FUK983229 GEG983229 GOC983229 GXY983229 HHU983229 HRQ983229 IBM983229 ILI983229 IVE983229 JFA983229 JOW983229 JYS983229 KIO983229 KSK983229 LCG983229 LMC983229 LVY983229 MFU983229 MPQ983229 MZM983229 NJI983229 NTE983229 ODA983229 OMW983229 OWS983229 PGO983229 PQK983229 QAG983229 QKC983229 QTY983229 RDU983229 RNQ983229 RXM983229 SHI983229 SRE983229 TBA983229 TKW983229 TUS983229 UEO983229 UOK983229 UYG983229 VIC983229 VRY983229 WBU983229 WLQ983229 WVM983229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G65607:G65608 JC65607:JC65608 SY65607:SY65608 ACU65607:ACU65608 AMQ65607:AMQ65608 AWM65607:AWM65608 BGI65607:BGI65608 BQE65607:BQE65608 CAA65607:CAA65608 CJW65607:CJW65608 CTS65607:CTS65608 DDO65607:DDO65608 DNK65607:DNK65608 DXG65607:DXG65608 EHC65607:EHC65608 EQY65607:EQY65608 FAU65607:FAU65608 FKQ65607:FKQ65608 FUM65607:FUM65608 GEI65607:GEI65608 GOE65607:GOE65608 GYA65607:GYA65608 HHW65607:HHW65608 HRS65607:HRS65608 IBO65607:IBO65608 ILK65607:ILK65608 IVG65607:IVG65608 JFC65607:JFC65608 JOY65607:JOY65608 JYU65607:JYU65608 KIQ65607:KIQ65608 KSM65607:KSM65608 LCI65607:LCI65608 LME65607:LME65608 LWA65607:LWA65608 MFW65607:MFW65608 MPS65607:MPS65608 MZO65607:MZO65608 NJK65607:NJK65608 NTG65607:NTG65608 ODC65607:ODC65608 OMY65607:OMY65608 OWU65607:OWU65608 PGQ65607:PGQ65608 PQM65607:PQM65608 QAI65607:QAI65608 QKE65607:QKE65608 QUA65607:QUA65608 RDW65607:RDW65608 RNS65607:RNS65608 RXO65607:RXO65608 SHK65607:SHK65608 SRG65607:SRG65608 TBC65607:TBC65608 TKY65607:TKY65608 TUU65607:TUU65608 UEQ65607:UEQ65608 UOM65607:UOM65608 UYI65607:UYI65608 VIE65607:VIE65608 VSA65607:VSA65608 WBW65607:WBW65608 WLS65607:WLS65608 WVO65607:WVO65608 G131143:G131144 JC131143:JC131144 SY131143:SY131144 ACU131143:ACU131144 AMQ131143:AMQ131144 AWM131143:AWM131144 BGI131143:BGI131144 BQE131143:BQE131144 CAA131143:CAA131144 CJW131143:CJW131144 CTS131143:CTS131144 DDO131143:DDO131144 DNK131143:DNK131144 DXG131143:DXG131144 EHC131143:EHC131144 EQY131143:EQY131144 FAU131143:FAU131144 FKQ131143:FKQ131144 FUM131143:FUM131144 GEI131143:GEI131144 GOE131143:GOE131144 GYA131143:GYA131144 HHW131143:HHW131144 HRS131143:HRS131144 IBO131143:IBO131144 ILK131143:ILK131144 IVG131143:IVG131144 JFC131143:JFC131144 JOY131143:JOY131144 JYU131143:JYU131144 KIQ131143:KIQ131144 KSM131143:KSM131144 LCI131143:LCI131144 LME131143:LME131144 LWA131143:LWA131144 MFW131143:MFW131144 MPS131143:MPS131144 MZO131143:MZO131144 NJK131143:NJK131144 NTG131143:NTG131144 ODC131143:ODC131144 OMY131143:OMY131144 OWU131143:OWU131144 PGQ131143:PGQ131144 PQM131143:PQM131144 QAI131143:QAI131144 QKE131143:QKE131144 QUA131143:QUA131144 RDW131143:RDW131144 RNS131143:RNS131144 RXO131143:RXO131144 SHK131143:SHK131144 SRG131143:SRG131144 TBC131143:TBC131144 TKY131143:TKY131144 TUU131143:TUU131144 UEQ131143:UEQ131144 UOM131143:UOM131144 UYI131143:UYI131144 VIE131143:VIE131144 VSA131143:VSA131144 WBW131143:WBW131144 WLS131143:WLS131144 WVO131143:WVO131144 G196679:G196680 JC196679:JC196680 SY196679:SY196680 ACU196679:ACU196680 AMQ196679:AMQ196680 AWM196679:AWM196680 BGI196679:BGI196680 BQE196679:BQE196680 CAA196679:CAA196680 CJW196679:CJW196680 CTS196679:CTS196680 DDO196679:DDO196680 DNK196679:DNK196680 DXG196679:DXG196680 EHC196679:EHC196680 EQY196679:EQY196680 FAU196679:FAU196680 FKQ196679:FKQ196680 FUM196679:FUM196680 GEI196679:GEI196680 GOE196679:GOE196680 GYA196679:GYA196680 HHW196679:HHW196680 HRS196679:HRS196680 IBO196679:IBO196680 ILK196679:ILK196680 IVG196679:IVG196680 JFC196679:JFC196680 JOY196679:JOY196680 JYU196679:JYU196680 KIQ196679:KIQ196680 KSM196679:KSM196680 LCI196679:LCI196680 LME196679:LME196680 LWA196679:LWA196680 MFW196679:MFW196680 MPS196679:MPS196680 MZO196679:MZO196680 NJK196679:NJK196680 NTG196679:NTG196680 ODC196679:ODC196680 OMY196679:OMY196680 OWU196679:OWU196680 PGQ196679:PGQ196680 PQM196679:PQM196680 QAI196679:QAI196680 QKE196679:QKE196680 QUA196679:QUA196680 RDW196679:RDW196680 RNS196679:RNS196680 RXO196679:RXO196680 SHK196679:SHK196680 SRG196679:SRG196680 TBC196679:TBC196680 TKY196679:TKY196680 TUU196679:TUU196680 UEQ196679:UEQ196680 UOM196679:UOM196680 UYI196679:UYI196680 VIE196679:VIE196680 VSA196679:VSA196680 WBW196679:WBW196680 WLS196679:WLS196680 WVO196679:WVO196680 G262215:G262216 JC262215:JC262216 SY262215:SY262216 ACU262215:ACU262216 AMQ262215:AMQ262216 AWM262215:AWM262216 BGI262215:BGI262216 BQE262215:BQE262216 CAA262215:CAA262216 CJW262215:CJW262216 CTS262215:CTS262216 DDO262215:DDO262216 DNK262215:DNK262216 DXG262215:DXG262216 EHC262215:EHC262216 EQY262215:EQY262216 FAU262215:FAU262216 FKQ262215:FKQ262216 FUM262215:FUM262216 GEI262215:GEI262216 GOE262215:GOE262216 GYA262215:GYA262216 HHW262215:HHW262216 HRS262215:HRS262216 IBO262215:IBO262216 ILK262215:ILK262216 IVG262215:IVG262216 JFC262215:JFC262216 JOY262215:JOY262216 JYU262215:JYU262216 KIQ262215:KIQ262216 KSM262215:KSM262216 LCI262215:LCI262216 LME262215:LME262216 LWA262215:LWA262216 MFW262215:MFW262216 MPS262215:MPS262216 MZO262215:MZO262216 NJK262215:NJK262216 NTG262215:NTG262216 ODC262215:ODC262216 OMY262215:OMY262216 OWU262215:OWU262216 PGQ262215:PGQ262216 PQM262215:PQM262216 QAI262215:QAI262216 QKE262215:QKE262216 QUA262215:QUA262216 RDW262215:RDW262216 RNS262215:RNS262216 RXO262215:RXO262216 SHK262215:SHK262216 SRG262215:SRG262216 TBC262215:TBC262216 TKY262215:TKY262216 TUU262215:TUU262216 UEQ262215:UEQ262216 UOM262215:UOM262216 UYI262215:UYI262216 VIE262215:VIE262216 VSA262215:VSA262216 WBW262215:WBW262216 WLS262215:WLS262216 WVO262215:WVO262216 G327751:G327752 JC327751:JC327752 SY327751:SY327752 ACU327751:ACU327752 AMQ327751:AMQ327752 AWM327751:AWM327752 BGI327751:BGI327752 BQE327751:BQE327752 CAA327751:CAA327752 CJW327751:CJW327752 CTS327751:CTS327752 DDO327751:DDO327752 DNK327751:DNK327752 DXG327751:DXG327752 EHC327751:EHC327752 EQY327751:EQY327752 FAU327751:FAU327752 FKQ327751:FKQ327752 FUM327751:FUM327752 GEI327751:GEI327752 GOE327751:GOE327752 GYA327751:GYA327752 HHW327751:HHW327752 HRS327751:HRS327752 IBO327751:IBO327752 ILK327751:ILK327752 IVG327751:IVG327752 JFC327751:JFC327752 JOY327751:JOY327752 JYU327751:JYU327752 KIQ327751:KIQ327752 KSM327751:KSM327752 LCI327751:LCI327752 LME327751:LME327752 LWA327751:LWA327752 MFW327751:MFW327752 MPS327751:MPS327752 MZO327751:MZO327752 NJK327751:NJK327752 NTG327751:NTG327752 ODC327751:ODC327752 OMY327751:OMY327752 OWU327751:OWU327752 PGQ327751:PGQ327752 PQM327751:PQM327752 QAI327751:QAI327752 QKE327751:QKE327752 QUA327751:QUA327752 RDW327751:RDW327752 RNS327751:RNS327752 RXO327751:RXO327752 SHK327751:SHK327752 SRG327751:SRG327752 TBC327751:TBC327752 TKY327751:TKY327752 TUU327751:TUU327752 UEQ327751:UEQ327752 UOM327751:UOM327752 UYI327751:UYI327752 VIE327751:VIE327752 VSA327751:VSA327752 WBW327751:WBW327752 WLS327751:WLS327752 WVO327751:WVO327752 G393287:G393288 JC393287:JC393288 SY393287:SY393288 ACU393287:ACU393288 AMQ393287:AMQ393288 AWM393287:AWM393288 BGI393287:BGI393288 BQE393287:BQE393288 CAA393287:CAA393288 CJW393287:CJW393288 CTS393287:CTS393288 DDO393287:DDO393288 DNK393287:DNK393288 DXG393287:DXG393288 EHC393287:EHC393288 EQY393287:EQY393288 FAU393287:FAU393288 FKQ393287:FKQ393288 FUM393287:FUM393288 GEI393287:GEI393288 GOE393287:GOE393288 GYA393287:GYA393288 HHW393287:HHW393288 HRS393287:HRS393288 IBO393287:IBO393288 ILK393287:ILK393288 IVG393287:IVG393288 JFC393287:JFC393288 JOY393287:JOY393288 JYU393287:JYU393288 KIQ393287:KIQ393288 KSM393287:KSM393288 LCI393287:LCI393288 LME393287:LME393288 LWA393287:LWA393288 MFW393287:MFW393288 MPS393287:MPS393288 MZO393287:MZO393288 NJK393287:NJK393288 NTG393287:NTG393288 ODC393287:ODC393288 OMY393287:OMY393288 OWU393287:OWU393288 PGQ393287:PGQ393288 PQM393287:PQM393288 QAI393287:QAI393288 QKE393287:QKE393288 QUA393287:QUA393288 RDW393287:RDW393288 RNS393287:RNS393288 RXO393287:RXO393288 SHK393287:SHK393288 SRG393287:SRG393288 TBC393287:TBC393288 TKY393287:TKY393288 TUU393287:TUU393288 UEQ393287:UEQ393288 UOM393287:UOM393288 UYI393287:UYI393288 VIE393287:VIE393288 VSA393287:VSA393288 WBW393287:WBW393288 WLS393287:WLS393288 WVO393287:WVO393288 G458823:G458824 JC458823:JC458824 SY458823:SY458824 ACU458823:ACU458824 AMQ458823:AMQ458824 AWM458823:AWM458824 BGI458823:BGI458824 BQE458823:BQE458824 CAA458823:CAA458824 CJW458823:CJW458824 CTS458823:CTS458824 DDO458823:DDO458824 DNK458823:DNK458824 DXG458823:DXG458824 EHC458823:EHC458824 EQY458823:EQY458824 FAU458823:FAU458824 FKQ458823:FKQ458824 FUM458823:FUM458824 GEI458823:GEI458824 GOE458823:GOE458824 GYA458823:GYA458824 HHW458823:HHW458824 HRS458823:HRS458824 IBO458823:IBO458824 ILK458823:ILK458824 IVG458823:IVG458824 JFC458823:JFC458824 JOY458823:JOY458824 JYU458823:JYU458824 KIQ458823:KIQ458824 KSM458823:KSM458824 LCI458823:LCI458824 LME458823:LME458824 LWA458823:LWA458824 MFW458823:MFW458824 MPS458823:MPS458824 MZO458823:MZO458824 NJK458823:NJK458824 NTG458823:NTG458824 ODC458823:ODC458824 OMY458823:OMY458824 OWU458823:OWU458824 PGQ458823:PGQ458824 PQM458823:PQM458824 QAI458823:QAI458824 QKE458823:QKE458824 QUA458823:QUA458824 RDW458823:RDW458824 RNS458823:RNS458824 RXO458823:RXO458824 SHK458823:SHK458824 SRG458823:SRG458824 TBC458823:TBC458824 TKY458823:TKY458824 TUU458823:TUU458824 UEQ458823:UEQ458824 UOM458823:UOM458824 UYI458823:UYI458824 VIE458823:VIE458824 VSA458823:VSA458824 WBW458823:WBW458824 WLS458823:WLS458824 WVO458823:WVO458824 G524359:G524360 JC524359:JC524360 SY524359:SY524360 ACU524359:ACU524360 AMQ524359:AMQ524360 AWM524359:AWM524360 BGI524359:BGI524360 BQE524359:BQE524360 CAA524359:CAA524360 CJW524359:CJW524360 CTS524359:CTS524360 DDO524359:DDO524360 DNK524359:DNK524360 DXG524359:DXG524360 EHC524359:EHC524360 EQY524359:EQY524360 FAU524359:FAU524360 FKQ524359:FKQ524360 FUM524359:FUM524360 GEI524359:GEI524360 GOE524359:GOE524360 GYA524359:GYA524360 HHW524359:HHW524360 HRS524359:HRS524360 IBO524359:IBO524360 ILK524359:ILK524360 IVG524359:IVG524360 JFC524359:JFC524360 JOY524359:JOY524360 JYU524359:JYU524360 KIQ524359:KIQ524360 KSM524359:KSM524360 LCI524359:LCI524360 LME524359:LME524360 LWA524359:LWA524360 MFW524359:MFW524360 MPS524359:MPS524360 MZO524359:MZO524360 NJK524359:NJK524360 NTG524359:NTG524360 ODC524359:ODC524360 OMY524359:OMY524360 OWU524359:OWU524360 PGQ524359:PGQ524360 PQM524359:PQM524360 QAI524359:QAI524360 QKE524359:QKE524360 QUA524359:QUA524360 RDW524359:RDW524360 RNS524359:RNS524360 RXO524359:RXO524360 SHK524359:SHK524360 SRG524359:SRG524360 TBC524359:TBC524360 TKY524359:TKY524360 TUU524359:TUU524360 UEQ524359:UEQ524360 UOM524359:UOM524360 UYI524359:UYI524360 VIE524359:VIE524360 VSA524359:VSA524360 WBW524359:WBW524360 WLS524359:WLS524360 WVO524359:WVO524360 G589895:G589896 JC589895:JC589896 SY589895:SY589896 ACU589895:ACU589896 AMQ589895:AMQ589896 AWM589895:AWM589896 BGI589895:BGI589896 BQE589895:BQE589896 CAA589895:CAA589896 CJW589895:CJW589896 CTS589895:CTS589896 DDO589895:DDO589896 DNK589895:DNK589896 DXG589895:DXG589896 EHC589895:EHC589896 EQY589895:EQY589896 FAU589895:FAU589896 FKQ589895:FKQ589896 FUM589895:FUM589896 GEI589895:GEI589896 GOE589895:GOE589896 GYA589895:GYA589896 HHW589895:HHW589896 HRS589895:HRS589896 IBO589895:IBO589896 ILK589895:ILK589896 IVG589895:IVG589896 JFC589895:JFC589896 JOY589895:JOY589896 JYU589895:JYU589896 KIQ589895:KIQ589896 KSM589895:KSM589896 LCI589895:LCI589896 LME589895:LME589896 LWA589895:LWA589896 MFW589895:MFW589896 MPS589895:MPS589896 MZO589895:MZO589896 NJK589895:NJK589896 NTG589895:NTG589896 ODC589895:ODC589896 OMY589895:OMY589896 OWU589895:OWU589896 PGQ589895:PGQ589896 PQM589895:PQM589896 QAI589895:QAI589896 QKE589895:QKE589896 QUA589895:QUA589896 RDW589895:RDW589896 RNS589895:RNS589896 RXO589895:RXO589896 SHK589895:SHK589896 SRG589895:SRG589896 TBC589895:TBC589896 TKY589895:TKY589896 TUU589895:TUU589896 UEQ589895:UEQ589896 UOM589895:UOM589896 UYI589895:UYI589896 VIE589895:VIE589896 VSA589895:VSA589896 WBW589895:WBW589896 WLS589895:WLS589896 WVO589895:WVO589896 G655431:G655432 JC655431:JC655432 SY655431:SY655432 ACU655431:ACU655432 AMQ655431:AMQ655432 AWM655431:AWM655432 BGI655431:BGI655432 BQE655431:BQE655432 CAA655431:CAA655432 CJW655431:CJW655432 CTS655431:CTS655432 DDO655431:DDO655432 DNK655431:DNK655432 DXG655431:DXG655432 EHC655431:EHC655432 EQY655431:EQY655432 FAU655431:FAU655432 FKQ655431:FKQ655432 FUM655431:FUM655432 GEI655431:GEI655432 GOE655431:GOE655432 GYA655431:GYA655432 HHW655431:HHW655432 HRS655431:HRS655432 IBO655431:IBO655432 ILK655431:ILK655432 IVG655431:IVG655432 JFC655431:JFC655432 JOY655431:JOY655432 JYU655431:JYU655432 KIQ655431:KIQ655432 KSM655431:KSM655432 LCI655431:LCI655432 LME655431:LME655432 LWA655431:LWA655432 MFW655431:MFW655432 MPS655431:MPS655432 MZO655431:MZO655432 NJK655431:NJK655432 NTG655431:NTG655432 ODC655431:ODC655432 OMY655431:OMY655432 OWU655431:OWU655432 PGQ655431:PGQ655432 PQM655431:PQM655432 QAI655431:QAI655432 QKE655431:QKE655432 QUA655431:QUA655432 RDW655431:RDW655432 RNS655431:RNS655432 RXO655431:RXO655432 SHK655431:SHK655432 SRG655431:SRG655432 TBC655431:TBC655432 TKY655431:TKY655432 TUU655431:TUU655432 UEQ655431:UEQ655432 UOM655431:UOM655432 UYI655431:UYI655432 VIE655431:VIE655432 VSA655431:VSA655432 WBW655431:WBW655432 WLS655431:WLS655432 WVO655431:WVO655432 G720967:G720968 JC720967:JC720968 SY720967:SY720968 ACU720967:ACU720968 AMQ720967:AMQ720968 AWM720967:AWM720968 BGI720967:BGI720968 BQE720967:BQE720968 CAA720967:CAA720968 CJW720967:CJW720968 CTS720967:CTS720968 DDO720967:DDO720968 DNK720967:DNK720968 DXG720967:DXG720968 EHC720967:EHC720968 EQY720967:EQY720968 FAU720967:FAU720968 FKQ720967:FKQ720968 FUM720967:FUM720968 GEI720967:GEI720968 GOE720967:GOE720968 GYA720967:GYA720968 HHW720967:HHW720968 HRS720967:HRS720968 IBO720967:IBO720968 ILK720967:ILK720968 IVG720967:IVG720968 JFC720967:JFC720968 JOY720967:JOY720968 JYU720967:JYU720968 KIQ720967:KIQ720968 KSM720967:KSM720968 LCI720967:LCI720968 LME720967:LME720968 LWA720967:LWA720968 MFW720967:MFW720968 MPS720967:MPS720968 MZO720967:MZO720968 NJK720967:NJK720968 NTG720967:NTG720968 ODC720967:ODC720968 OMY720967:OMY720968 OWU720967:OWU720968 PGQ720967:PGQ720968 PQM720967:PQM720968 QAI720967:QAI720968 QKE720967:QKE720968 QUA720967:QUA720968 RDW720967:RDW720968 RNS720967:RNS720968 RXO720967:RXO720968 SHK720967:SHK720968 SRG720967:SRG720968 TBC720967:TBC720968 TKY720967:TKY720968 TUU720967:TUU720968 UEQ720967:UEQ720968 UOM720967:UOM720968 UYI720967:UYI720968 VIE720967:VIE720968 VSA720967:VSA720968 WBW720967:WBW720968 WLS720967:WLS720968 WVO720967:WVO720968 G786503:G786504 JC786503:JC786504 SY786503:SY786504 ACU786503:ACU786504 AMQ786503:AMQ786504 AWM786503:AWM786504 BGI786503:BGI786504 BQE786503:BQE786504 CAA786503:CAA786504 CJW786503:CJW786504 CTS786503:CTS786504 DDO786503:DDO786504 DNK786503:DNK786504 DXG786503:DXG786504 EHC786503:EHC786504 EQY786503:EQY786504 FAU786503:FAU786504 FKQ786503:FKQ786504 FUM786503:FUM786504 GEI786503:GEI786504 GOE786503:GOE786504 GYA786503:GYA786504 HHW786503:HHW786504 HRS786503:HRS786504 IBO786503:IBO786504 ILK786503:ILK786504 IVG786503:IVG786504 JFC786503:JFC786504 JOY786503:JOY786504 JYU786503:JYU786504 KIQ786503:KIQ786504 KSM786503:KSM786504 LCI786503:LCI786504 LME786503:LME786504 LWA786503:LWA786504 MFW786503:MFW786504 MPS786503:MPS786504 MZO786503:MZO786504 NJK786503:NJK786504 NTG786503:NTG786504 ODC786503:ODC786504 OMY786503:OMY786504 OWU786503:OWU786504 PGQ786503:PGQ786504 PQM786503:PQM786504 QAI786503:QAI786504 QKE786503:QKE786504 QUA786503:QUA786504 RDW786503:RDW786504 RNS786503:RNS786504 RXO786503:RXO786504 SHK786503:SHK786504 SRG786503:SRG786504 TBC786503:TBC786504 TKY786503:TKY786504 TUU786503:TUU786504 UEQ786503:UEQ786504 UOM786503:UOM786504 UYI786503:UYI786504 VIE786503:VIE786504 VSA786503:VSA786504 WBW786503:WBW786504 WLS786503:WLS786504 WVO786503:WVO786504 G852039:G852040 JC852039:JC852040 SY852039:SY852040 ACU852039:ACU852040 AMQ852039:AMQ852040 AWM852039:AWM852040 BGI852039:BGI852040 BQE852039:BQE852040 CAA852039:CAA852040 CJW852039:CJW852040 CTS852039:CTS852040 DDO852039:DDO852040 DNK852039:DNK852040 DXG852039:DXG852040 EHC852039:EHC852040 EQY852039:EQY852040 FAU852039:FAU852040 FKQ852039:FKQ852040 FUM852039:FUM852040 GEI852039:GEI852040 GOE852039:GOE852040 GYA852039:GYA852040 HHW852039:HHW852040 HRS852039:HRS852040 IBO852039:IBO852040 ILK852039:ILK852040 IVG852039:IVG852040 JFC852039:JFC852040 JOY852039:JOY852040 JYU852039:JYU852040 KIQ852039:KIQ852040 KSM852039:KSM852040 LCI852039:LCI852040 LME852039:LME852040 LWA852039:LWA852040 MFW852039:MFW852040 MPS852039:MPS852040 MZO852039:MZO852040 NJK852039:NJK852040 NTG852039:NTG852040 ODC852039:ODC852040 OMY852039:OMY852040 OWU852039:OWU852040 PGQ852039:PGQ852040 PQM852039:PQM852040 QAI852039:QAI852040 QKE852039:QKE852040 QUA852039:QUA852040 RDW852039:RDW852040 RNS852039:RNS852040 RXO852039:RXO852040 SHK852039:SHK852040 SRG852039:SRG852040 TBC852039:TBC852040 TKY852039:TKY852040 TUU852039:TUU852040 UEQ852039:UEQ852040 UOM852039:UOM852040 UYI852039:UYI852040 VIE852039:VIE852040 VSA852039:VSA852040 WBW852039:WBW852040 WLS852039:WLS852040 WVO852039:WVO852040 G917575:G917576 JC917575:JC917576 SY917575:SY917576 ACU917575:ACU917576 AMQ917575:AMQ917576 AWM917575:AWM917576 BGI917575:BGI917576 BQE917575:BQE917576 CAA917575:CAA917576 CJW917575:CJW917576 CTS917575:CTS917576 DDO917575:DDO917576 DNK917575:DNK917576 DXG917575:DXG917576 EHC917575:EHC917576 EQY917575:EQY917576 FAU917575:FAU917576 FKQ917575:FKQ917576 FUM917575:FUM917576 GEI917575:GEI917576 GOE917575:GOE917576 GYA917575:GYA917576 HHW917575:HHW917576 HRS917575:HRS917576 IBO917575:IBO917576 ILK917575:ILK917576 IVG917575:IVG917576 JFC917575:JFC917576 JOY917575:JOY917576 JYU917575:JYU917576 KIQ917575:KIQ917576 KSM917575:KSM917576 LCI917575:LCI917576 LME917575:LME917576 LWA917575:LWA917576 MFW917575:MFW917576 MPS917575:MPS917576 MZO917575:MZO917576 NJK917575:NJK917576 NTG917575:NTG917576 ODC917575:ODC917576 OMY917575:OMY917576 OWU917575:OWU917576 PGQ917575:PGQ917576 PQM917575:PQM917576 QAI917575:QAI917576 QKE917575:QKE917576 QUA917575:QUA917576 RDW917575:RDW917576 RNS917575:RNS917576 RXO917575:RXO917576 SHK917575:SHK917576 SRG917575:SRG917576 TBC917575:TBC917576 TKY917575:TKY917576 TUU917575:TUU917576 UEQ917575:UEQ917576 UOM917575:UOM917576 UYI917575:UYI917576 VIE917575:VIE917576 VSA917575:VSA917576 WBW917575:WBW917576 WLS917575:WLS917576 WVO917575:WVO917576 G983111:G983112 JC983111:JC983112 SY983111:SY983112 ACU983111:ACU983112 AMQ983111:AMQ983112 AWM983111:AWM983112 BGI983111:BGI983112 BQE983111:BQE983112 CAA983111:CAA983112 CJW983111:CJW983112 CTS983111:CTS983112 DDO983111:DDO983112 DNK983111:DNK983112 DXG983111:DXG983112 EHC983111:EHC983112 EQY983111:EQY983112 FAU983111:FAU983112 FKQ983111:FKQ983112 FUM983111:FUM983112 GEI983111:GEI983112 GOE983111:GOE983112 GYA983111:GYA983112 HHW983111:HHW983112 HRS983111:HRS983112 IBO983111:IBO983112 ILK983111:ILK983112 IVG983111:IVG983112 JFC983111:JFC983112 JOY983111:JOY983112 JYU983111:JYU983112 KIQ983111:KIQ983112 KSM983111:KSM983112 LCI983111:LCI983112 LME983111:LME983112 LWA983111:LWA983112 MFW983111:MFW983112 MPS983111:MPS983112 MZO983111:MZO983112 NJK983111:NJK983112 NTG983111:NTG983112 ODC983111:ODC983112 OMY983111:OMY983112 OWU983111:OWU983112 PGQ983111:PGQ983112 PQM983111:PQM983112 QAI983111:QAI983112 QKE983111:QKE983112 QUA983111:QUA983112 RDW983111:RDW983112 RNS983111:RNS983112 RXO983111:RXO983112 SHK983111:SHK983112 SRG983111:SRG983112 TBC983111:TBC983112 TKY983111:TKY983112 TUU983111:TUU983112 UEQ983111:UEQ983112 UOM983111:UOM983112 UYI983111:UYI983112 VIE983111:VIE983112 VSA983111:VSA983112 WBW983111:WBW983112 WLS983111:WLS983112 WVO983111:WVO983112 D355:E359 IZ355:JA359 SV355:SW359 ACR355:ACS359 AMN355:AMO359 AWJ355:AWK359 BGF355:BGG359 BQB355:BQC359 BZX355:BZY359 CJT355:CJU359 CTP355:CTQ359 DDL355:DDM359 DNH355:DNI359 DXD355:DXE359 EGZ355:EHA359 EQV355:EQW359 FAR355:FAS359 FKN355:FKO359 FUJ355:FUK359 GEF355:GEG359 GOB355:GOC359 GXX355:GXY359 HHT355:HHU359 HRP355:HRQ359 IBL355:IBM359 ILH355:ILI359 IVD355:IVE359 JEZ355:JFA359 JOV355:JOW359 JYR355:JYS359 KIN355:KIO359 KSJ355:KSK359 LCF355:LCG359 LMB355:LMC359 LVX355:LVY359 MFT355:MFU359 MPP355:MPQ359 MZL355:MZM359 NJH355:NJI359 NTD355:NTE359 OCZ355:ODA359 OMV355:OMW359 OWR355:OWS359 PGN355:PGO359 PQJ355:PQK359 QAF355:QAG359 QKB355:QKC359 QTX355:QTY359 RDT355:RDU359 RNP355:RNQ359 RXL355:RXM359 SHH355:SHI359 SRD355:SRE359 TAZ355:TBA359 TKV355:TKW359 TUR355:TUS359 UEN355:UEO359 UOJ355:UOK359 UYF355:UYG359 VIB355:VIC359 VRX355:VRY359 WBT355:WBU359 WLP355:WLQ359 WVL355:WVM359 D65891:E65895 IZ65891:JA65895 SV65891:SW65895 ACR65891:ACS65895 AMN65891:AMO65895 AWJ65891:AWK65895 BGF65891:BGG65895 BQB65891:BQC65895 BZX65891:BZY65895 CJT65891:CJU65895 CTP65891:CTQ65895 DDL65891:DDM65895 DNH65891:DNI65895 DXD65891:DXE65895 EGZ65891:EHA65895 EQV65891:EQW65895 FAR65891:FAS65895 FKN65891:FKO65895 FUJ65891:FUK65895 GEF65891:GEG65895 GOB65891:GOC65895 GXX65891:GXY65895 HHT65891:HHU65895 HRP65891:HRQ65895 IBL65891:IBM65895 ILH65891:ILI65895 IVD65891:IVE65895 JEZ65891:JFA65895 JOV65891:JOW65895 JYR65891:JYS65895 KIN65891:KIO65895 KSJ65891:KSK65895 LCF65891:LCG65895 LMB65891:LMC65895 LVX65891:LVY65895 MFT65891:MFU65895 MPP65891:MPQ65895 MZL65891:MZM65895 NJH65891:NJI65895 NTD65891:NTE65895 OCZ65891:ODA65895 OMV65891:OMW65895 OWR65891:OWS65895 PGN65891:PGO65895 PQJ65891:PQK65895 QAF65891:QAG65895 QKB65891:QKC65895 QTX65891:QTY65895 RDT65891:RDU65895 RNP65891:RNQ65895 RXL65891:RXM65895 SHH65891:SHI65895 SRD65891:SRE65895 TAZ65891:TBA65895 TKV65891:TKW65895 TUR65891:TUS65895 UEN65891:UEO65895 UOJ65891:UOK65895 UYF65891:UYG65895 VIB65891:VIC65895 VRX65891:VRY65895 WBT65891:WBU65895 WLP65891:WLQ65895 WVL65891:WVM65895 D131427:E131431 IZ131427:JA131431 SV131427:SW131431 ACR131427:ACS131431 AMN131427:AMO131431 AWJ131427:AWK131431 BGF131427:BGG131431 BQB131427:BQC131431 BZX131427:BZY131431 CJT131427:CJU131431 CTP131427:CTQ131431 DDL131427:DDM131431 DNH131427:DNI131431 DXD131427:DXE131431 EGZ131427:EHA131431 EQV131427:EQW131431 FAR131427:FAS131431 FKN131427:FKO131431 FUJ131427:FUK131431 GEF131427:GEG131431 GOB131427:GOC131431 GXX131427:GXY131431 HHT131427:HHU131431 HRP131427:HRQ131431 IBL131427:IBM131431 ILH131427:ILI131431 IVD131427:IVE131431 JEZ131427:JFA131431 JOV131427:JOW131431 JYR131427:JYS131431 KIN131427:KIO131431 KSJ131427:KSK131431 LCF131427:LCG131431 LMB131427:LMC131431 LVX131427:LVY131431 MFT131427:MFU131431 MPP131427:MPQ131431 MZL131427:MZM131431 NJH131427:NJI131431 NTD131427:NTE131431 OCZ131427:ODA131431 OMV131427:OMW131431 OWR131427:OWS131431 PGN131427:PGO131431 PQJ131427:PQK131431 QAF131427:QAG131431 QKB131427:QKC131431 QTX131427:QTY131431 RDT131427:RDU131431 RNP131427:RNQ131431 RXL131427:RXM131431 SHH131427:SHI131431 SRD131427:SRE131431 TAZ131427:TBA131431 TKV131427:TKW131431 TUR131427:TUS131431 UEN131427:UEO131431 UOJ131427:UOK131431 UYF131427:UYG131431 VIB131427:VIC131431 VRX131427:VRY131431 WBT131427:WBU131431 WLP131427:WLQ131431 WVL131427:WVM131431 D196963:E196967 IZ196963:JA196967 SV196963:SW196967 ACR196963:ACS196967 AMN196963:AMO196967 AWJ196963:AWK196967 BGF196963:BGG196967 BQB196963:BQC196967 BZX196963:BZY196967 CJT196963:CJU196967 CTP196963:CTQ196967 DDL196963:DDM196967 DNH196963:DNI196967 DXD196963:DXE196967 EGZ196963:EHA196967 EQV196963:EQW196967 FAR196963:FAS196967 FKN196963:FKO196967 FUJ196963:FUK196967 GEF196963:GEG196967 GOB196963:GOC196967 GXX196963:GXY196967 HHT196963:HHU196967 HRP196963:HRQ196967 IBL196963:IBM196967 ILH196963:ILI196967 IVD196963:IVE196967 JEZ196963:JFA196967 JOV196963:JOW196967 JYR196963:JYS196967 KIN196963:KIO196967 KSJ196963:KSK196967 LCF196963:LCG196967 LMB196963:LMC196967 LVX196963:LVY196967 MFT196963:MFU196967 MPP196963:MPQ196967 MZL196963:MZM196967 NJH196963:NJI196967 NTD196963:NTE196967 OCZ196963:ODA196967 OMV196963:OMW196967 OWR196963:OWS196967 PGN196963:PGO196967 PQJ196963:PQK196967 QAF196963:QAG196967 QKB196963:QKC196967 QTX196963:QTY196967 RDT196963:RDU196967 RNP196963:RNQ196967 RXL196963:RXM196967 SHH196963:SHI196967 SRD196963:SRE196967 TAZ196963:TBA196967 TKV196963:TKW196967 TUR196963:TUS196967 UEN196963:UEO196967 UOJ196963:UOK196967 UYF196963:UYG196967 VIB196963:VIC196967 VRX196963:VRY196967 WBT196963:WBU196967 WLP196963:WLQ196967 WVL196963:WVM196967 D262499:E262503 IZ262499:JA262503 SV262499:SW262503 ACR262499:ACS262503 AMN262499:AMO262503 AWJ262499:AWK262503 BGF262499:BGG262503 BQB262499:BQC262503 BZX262499:BZY262503 CJT262499:CJU262503 CTP262499:CTQ262503 DDL262499:DDM262503 DNH262499:DNI262503 DXD262499:DXE262503 EGZ262499:EHA262503 EQV262499:EQW262503 FAR262499:FAS262503 FKN262499:FKO262503 FUJ262499:FUK262503 GEF262499:GEG262503 GOB262499:GOC262503 GXX262499:GXY262503 HHT262499:HHU262503 HRP262499:HRQ262503 IBL262499:IBM262503 ILH262499:ILI262503 IVD262499:IVE262503 JEZ262499:JFA262503 JOV262499:JOW262503 JYR262499:JYS262503 KIN262499:KIO262503 KSJ262499:KSK262503 LCF262499:LCG262503 LMB262499:LMC262503 LVX262499:LVY262503 MFT262499:MFU262503 MPP262499:MPQ262503 MZL262499:MZM262503 NJH262499:NJI262503 NTD262499:NTE262503 OCZ262499:ODA262503 OMV262499:OMW262503 OWR262499:OWS262503 PGN262499:PGO262503 PQJ262499:PQK262503 QAF262499:QAG262503 QKB262499:QKC262503 QTX262499:QTY262503 RDT262499:RDU262503 RNP262499:RNQ262503 RXL262499:RXM262503 SHH262499:SHI262503 SRD262499:SRE262503 TAZ262499:TBA262503 TKV262499:TKW262503 TUR262499:TUS262503 UEN262499:UEO262503 UOJ262499:UOK262503 UYF262499:UYG262503 VIB262499:VIC262503 VRX262499:VRY262503 WBT262499:WBU262503 WLP262499:WLQ262503 WVL262499:WVM262503 D328035:E328039 IZ328035:JA328039 SV328035:SW328039 ACR328035:ACS328039 AMN328035:AMO328039 AWJ328035:AWK328039 BGF328035:BGG328039 BQB328035:BQC328039 BZX328035:BZY328039 CJT328035:CJU328039 CTP328035:CTQ328039 DDL328035:DDM328039 DNH328035:DNI328039 DXD328035:DXE328039 EGZ328035:EHA328039 EQV328035:EQW328039 FAR328035:FAS328039 FKN328035:FKO328039 FUJ328035:FUK328039 GEF328035:GEG328039 GOB328035:GOC328039 GXX328035:GXY328039 HHT328035:HHU328039 HRP328035:HRQ328039 IBL328035:IBM328039 ILH328035:ILI328039 IVD328035:IVE328039 JEZ328035:JFA328039 JOV328035:JOW328039 JYR328035:JYS328039 KIN328035:KIO328039 KSJ328035:KSK328039 LCF328035:LCG328039 LMB328035:LMC328039 LVX328035:LVY328039 MFT328035:MFU328039 MPP328035:MPQ328039 MZL328035:MZM328039 NJH328035:NJI328039 NTD328035:NTE328039 OCZ328035:ODA328039 OMV328035:OMW328039 OWR328035:OWS328039 PGN328035:PGO328039 PQJ328035:PQK328039 QAF328035:QAG328039 QKB328035:QKC328039 QTX328035:QTY328039 RDT328035:RDU328039 RNP328035:RNQ328039 RXL328035:RXM328039 SHH328035:SHI328039 SRD328035:SRE328039 TAZ328035:TBA328039 TKV328035:TKW328039 TUR328035:TUS328039 UEN328035:UEO328039 UOJ328035:UOK328039 UYF328035:UYG328039 VIB328035:VIC328039 VRX328035:VRY328039 WBT328035:WBU328039 WLP328035:WLQ328039 WVL328035:WVM328039 D393571:E393575 IZ393571:JA393575 SV393571:SW393575 ACR393571:ACS393575 AMN393571:AMO393575 AWJ393571:AWK393575 BGF393571:BGG393575 BQB393571:BQC393575 BZX393571:BZY393575 CJT393571:CJU393575 CTP393571:CTQ393575 DDL393571:DDM393575 DNH393571:DNI393575 DXD393571:DXE393575 EGZ393571:EHA393575 EQV393571:EQW393575 FAR393571:FAS393575 FKN393571:FKO393575 FUJ393571:FUK393575 GEF393571:GEG393575 GOB393571:GOC393575 GXX393571:GXY393575 HHT393571:HHU393575 HRP393571:HRQ393575 IBL393571:IBM393575 ILH393571:ILI393575 IVD393571:IVE393575 JEZ393571:JFA393575 JOV393571:JOW393575 JYR393571:JYS393575 KIN393571:KIO393575 KSJ393571:KSK393575 LCF393571:LCG393575 LMB393571:LMC393575 LVX393571:LVY393575 MFT393571:MFU393575 MPP393571:MPQ393575 MZL393571:MZM393575 NJH393571:NJI393575 NTD393571:NTE393575 OCZ393571:ODA393575 OMV393571:OMW393575 OWR393571:OWS393575 PGN393571:PGO393575 PQJ393571:PQK393575 QAF393571:QAG393575 QKB393571:QKC393575 QTX393571:QTY393575 RDT393571:RDU393575 RNP393571:RNQ393575 RXL393571:RXM393575 SHH393571:SHI393575 SRD393571:SRE393575 TAZ393571:TBA393575 TKV393571:TKW393575 TUR393571:TUS393575 UEN393571:UEO393575 UOJ393571:UOK393575 UYF393571:UYG393575 VIB393571:VIC393575 VRX393571:VRY393575 WBT393571:WBU393575 WLP393571:WLQ393575 WVL393571:WVM393575 D459107:E459111 IZ459107:JA459111 SV459107:SW459111 ACR459107:ACS459111 AMN459107:AMO459111 AWJ459107:AWK459111 BGF459107:BGG459111 BQB459107:BQC459111 BZX459107:BZY459111 CJT459107:CJU459111 CTP459107:CTQ459111 DDL459107:DDM459111 DNH459107:DNI459111 DXD459107:DXE459111 EGZ459107:EHA459111 EQV459107:EQW459111 FAR459107:FAS459111 FKN459107:FKO459111 FUJ459107:FUK459111 GEF459107:GEG459111 GOB459107:GOC459111 GXX459107:GXY459111 HHT459107:HHU459111 HRP459107:HRQ459111 IBL459107:IBM459111 ILH459107:ILI459111 IVD459107:IVE459111 JEZ459107:JFA459111 JOV459107:JOW459111 JYR459107:JYS459111 KIN459107:KIO459111 KSJ459107:KSK459111 LCF459107:LCG459111 LMB459107:LMC459111 LVX459107:LVY459111 MFT459107:MFU459111 MPP459107:MPQ459111 MZL459107:MZM459111 NJH459107:NJI459111 NTD459107:NTE459111 OCZ459107:ODA459111 OMV459107:OMW459111 OWR459107:OWS459111 PGN459107:PGO459111 PQJ459107:PQK459111 QAF459107:QAG459111 QKB459107:QKC459111 QTX459107:QTY459111 RDT459107:RDU459111 RNP459107:RNQ459111 RXL459107:RXM459111 SHH459107:SHI459111 SRD459107:SRE459111 TAZ459107:TBA459111 TKV459107:TKW459111 TUR459107:TUS459111 UEN459107:UEO459111 UOJ459107:UOK459111 UYF459107:UYG459111 VIB459107:VIC459111 VRX459107:VRY459111 WBT459107:WBU459111 WLP459107:WLQ459111 WVL459107:WVM459111 D524643:E524647 IZ524643:JA524647 SV524643:SW524647 ACR524643:ACS524647 AMN524643:AMO524647 AWJ524643:AWK524647 BGF524643:BGG524647 BQB524643:BQC524647 BZX524643:BZY524647 CJT524643:CJU524647 CTP524643:CTQ524647 DDL524643:DDM524647 DNH524643:DNI524647 DXD524643:DXE524647 EGZ524643:EHA524647 EQV524643:EQW524647 FAR524643:FAS524647 FKN524643:FKO524647 FUJ524643:FUK524647 GEF524643:GEG524647 GOB524643:GOC524647 GXX524643:GXY524647 HHT524643:HHU524647 HRP524643:HRQ524647 IBL524643:IBM524647 ILH524643:ILI524647 IVD524643:IVE524647 JEZ524643:JFA524647 JOV524643:JOW524647 JYR524643:JYS524647 KIN524643:KIO524647 KSJ524643:KSK524647 LCF524643:LCG524647 LMB524643:LMC524647 LVX524643:LVY524647 MFT524643:MFU524647 MPP524643:MPQ524647 MZL524643:MZM524647 NJH524643:NJI524647 NTD524643:NTE524647 OCZ524643:ODA524647 OMV524643:OMW524647 OWR524643:OWS524647 PGN524643:PGO524647 PQJ524643:PQK524647 QAF524643:QAG524647 QKB524643:QKC524647 QTX524643:QTY524647 RDT524643:RDU524647 RNP524643:RNQ524647 RXL524643:RXM524647 SHH524643:SHI524647 SRD524643:SRE524647 TAZ524643:TBA524647 TKV524643:TKW524647 TUR524643:TUS524647 UEN524643:UEO524647 UOJ524643:UOK524647 UYF524643:UYG524647 VIB524643:VIC524647 VRX524643:VRY524647 WBT524643:WBU524647 WLP524643:WLQ524647 WVL524643:WVM524647 D590179:E590183 IZ590179:JA590183 SV590179:SW590183 ACR590179:ACS590183 AMN590179:AMO590183 AWJ590179:AWK590183 BGF590179:BGG590183 BQB590179:BQC590183 BZX590179:BZY590183 CJT590179:CJU590183 CTP590179:CTQ590183 DDL590179:DDM590183 DNH590179:DNI590183 DXD590179:DXE590183 EGZ590179:EHA590183 EQV590179:EQW590183 FAR590179:FAS590183 FKN590179:FKO590183 FUJ590179:FUK590183 GEF590179:GEG590183 GOB590179:GOC590183 GXX590179:GXY590183 HHT590179:HHU590183 HRP590179:HRQ590183 IBL590179:IBM590183 ILH590179:ILI590183 IVD590179:IVE590183 JEZ590179:JFA590183 JOV590179:JOW590183 JYR590179:JYS590183 KIN590179:KIO590183 KSJ590179:KSK590183 LCF590179:LCG590183 LMB590179:LMC590183 LVX590179:LVY590183 MFT590179:MFU590183 MPP590179:MPQ590183 MZL590179:MZM590183 NJH590179:NJI590183 NTD590179:NTE590183 OCZ590179:ODA590183 OMV590179:OMW590183 OWR590179:OWS590183 PGN590179:PGO590183 PQJ590179:PQK590183 QAF590179:QAG590183 QKB590179:QKC590183 QTX590179:QTY590183 RDT590179:RDU590183 RNP590179:RNQ590183 RXL590179:RXM590183 SHH590179:SHI590183 SRD590179:SRE590183 TAZ590179:TBA590183 TKV590179:TKW590183 TUR590179:TUS590183 UEN590179:UEO590183 UOJ590179:UOK590183 UYF590179:UYG590183 VIB590179:VIC590183 VRX590179:VRY590183 WBT590179:WBU590183 WLP590179:WLQ590183 WVL590179:WVM590183 D655715:E655719 IZ655715:JA655719 SV655715:SW655719 ACR655715:ACS655719 AMN655715:AMO655719 AWJ655715:AWK655719 BGF655715:BGG655719 BQB655715:BQC655719 BZX655715:BZY655719 CJT655715:CJU655719 CTP655715:CTQ655719 DDL655715:DDM655719 DNH655715:DNI655719 DXD655715:DXE655719 EGZ655715:EHA655719 EQV655715:EQW655719 FAR655715:FAS655719 FKN655715:FKO655719 FUJ655715:FUK655719 GEF655715:GEG655719 GOB655715:GOC655719 GXX655715:GXY655719 HHT655715:HHU655719 HRP655715:HRQ655719 IBL655715:IBM655719 ILH655715:ILI655719 IVD655715:IVE655719 JEZ655715:JFA655719 JOV655715:JOW655719 JYR655715:JYS655719 KIN655715:KIO655719 KSJ655715:KSK655719 LCF655715:LCG655719 LMB655715:LMC655719 LVX655715:LVY655719 MFT655715:MFU655719 MPP655715:MPQ655719 MZL655715:MZM655719 NJH655715:NJI655719 NTD655715:NTE655719 OCZ655715:ODA655719 OMV655715:OMW655719 OWR655715:OWS655719 PGN655715:PGO655719 PQJ655715:PQK655719 QAF655715:QAG655719 QKB655715:QKC655719 QTX655715:QTY655719 RDT655715:RDU655719 RNP655715:RNQ655719 RXL655715:RXM655719 SHH655715:SHI655719 SRD655715:SRE655719 TAZ655715:TBA655719 TKV655715:TKW655719 TUR655715:TUS655719 UEN655715:UEO655719 UOJ655715:UOK655719 UYF655715:UYG655719 VIB655715:VIC655719 VRX655715:VRY655719 WBT655715:WBU655719 WLP655715:WLQ655719 WVL655715:WVM655719 D721251:E721255 IZ721251:JA721255 SV721251:SW721255 ACR721251:ACS721255 AMN721251:AMO721255 AWJ721251:AWK721255 BGF721251:BGG721255 BQB721251:BQC721255 BZX721251:BZY721255 CJT721251:CJU721255 CTP721251:CTQ721255 DDL721251:DDM721255 DNH721251:DNI721255 DXD721251:DXE721255 EGZ721251:EHA721255 EQV721251:EQW721255 FAR721251:FAS721255 FKN721251:FKO721255 FUJ721251:FUK721255 GEF721251:GEG721255 GOB721251:GOC721255 GXX721251:GXY721255 HHT721251:HHU721255 HRP721251:HRQ721255 IBL721251:IBM721255 ILH721251:ILI721255 IVD721251:IVE721255 JEZ721251:JFA721255 JOV721251:JOW721255 JYR721251:JYS721255 KIN721251:KIO721255 KSJ721251:KSK721255 LCF721251:LCG721255 LMB721251:LMC721255 LVX721251:LVY721255 MFT721251:MFU721255 MPP721251:MPQ721255 MZL721251:MZM721255 NJH721251:NJI721255 NTD721251:NTE721255 OCZ721251:ODA721255 OMV721251:OMW721255 OWR721251:OWS721255 PGN721251:PGO721255 PQJ721251:PQK721255 QAF721251:QAG721255 QKB721251:QKC721255 QTX721251:QTY721255 RDT721251:RDU721255 RNP721251:RNQ721255 RXL721251:RXM721255 SHH721251:SHI721255 SRD721251:SRE721255 TAZ721251:TBA721255 TKV721251:TKW721255 TUR721251:TUS721255 UEN721251:UEO721255 UOJ721251:UOK721255 UYF721251:UYG721255 VIB721251:VIC721255 VRX721251:VRY721255 WBT721251:WBU721255 WLP721251:WLQ721255 WVL721251:WVM721255 D786787:E786791 IZ786787:JA786791 SV786787:SW786791 ACR786787:ACS786791 AMN786787:AMO786791 AWJ786787:AWK786791 BGF786787:BGG786791 BQB786787:BQC786791 BZX786787:BZY786791 CJT786787:CJU786791 CTP786787:CTQ786791 DDL786787:DDM786791 DNH786787:DNI786791 DXD786787:DXE786791 EGZ786787:EHA786791 EQV786787:EQW786791 FAR786787:FAS786791 FKN786787:FKO786791 FUJ786787:FUK786791 GEF786787:GEG786791 GOB786787:GOC786791 GXX786787:GXY786791 HHT786787:HHU786791 HRP786787:HRQ786791 IBL786787:IBM786791 ILH786787:ILI786791 IVD786787:IVE786791 JEZ786787:JFA786791 JOV786787:JOW786791 JYR786787:JYS786791 KIN786787:KIO786791 KSJ786787:KSK786791 LCF786787:LCG786791 LMB786787:LMC786791 LVX786787:LVY786791 MFT786787:MFU786791 MPP786787:MPQ786791 MZL786787:MZM786791 NJH786787:NJI786791 NTD786787:NTE786791 OCZ786787:ODA786791 OMV786787:OMW786791 OWR786787:OWS786791 PGN786787:PGO786791 PQJ786787:PQK786791 QAF786787:QAG786791 QKB786787:QKC786791 QTX786787:QTY786791 RDT786787:RDU786791 RNP786787:RNQ786791 RXL786787:RXM786791 SHH786787:SHI786791 SRD786787:SRE786791 TAZ786787:TBA786791 TKV786787:TKW786791 TUR786787:TUS786791 UEN786787:UEO786791 UOJ786787:UOK786791 UYF786787:UYG786791 VIB786787:VIC786791 VRX786787:VRY786791 WBT786787:WBU786791 WLP786787:WLQ786791 WVL786787:WVM786791 D852323:E852327 IZ852323:JA852327 SV852323:SW852327 ACR852323:ACS852327 AMN852323:AMO852327 AWJ852323:AWK852327 BGF852323:BGG852327 BQB852323:BQC852327 BZX852323:BZY852327 CJT852323:CJU852327 CTP852323:CTQ852327 DDL852323:DDM852327 DNH852323:DNI852327 DXD852323:DXE852327 EGZ852323:EHA852327 EQV852323:EQW852327 FAR852323:FAS852327 FKN852323:FKO852327 FUJ852323:FUK852327 GEF852323:GEG852327 GOB852323:GOC852327 GXX852323:GXY852327 HHT852323:HHU852327 HRP852323:HRQ852327 IBL852323:IBM852327 ILH852323:ILI852327 IVD852323:IVE852327 JEZ852323:JFA852327 JOV852323:JOW852327 JYR852323:JYS852327 KIN852323:KIO852327 KSJ852323:KSK852327 LCF852323:LCG852327 LMB852323:LMC852327 LVX852323:LVY852327 MFT852323:MFU852327 MPP852323:MPQ852327 MZL852323:MZM852327 NJH852323:NJI852327 NTD852323:NTE852327 OCZ852323:ODA852327 OMV852323:OMW852327 OWR852323:OWS852327 PGN852323:PGO852327 PQJ852323:PQK852327 QAF852323:QAG852327 QKB852323:QKC852327 QTX852323:QTY852327 RDT852323:RDU852327 RNP852323:RNQ852327 RXL852323:RXM852327 SHH852323:SHI852327 SRD852323:SRE852327 TAZ852323:TBA852327 TKV852323:TKW852327 TUR852323:TUS852327 UEN852323:UEO852327 UOJ852323:UOK852327 UYF852323:UYG852327 VIB852323:VIC852327 VRX852323:VRY852327 WBT852323:WBU852327 WLP852323:WLQ852327 WVL852323:WVM852327 D917859:E917863 IZ917859:JA917863 SV917859:SW917863 ACR917859:ACS917863 AMN917859:AMO917863 AWJ917859:AWK917863 BGF917859:BGG917863 BQB917859:BQC917863 BZX917859:BZY917863 CJT917859:CJU917863 CTP917859:CTQ917863 DDL917859:DDM917863 DNH917859:DNI917863 DXD917859:DXE917863 EGZ917859:EHA917863 EQV917859:EQW917863 FAR917859:FAS917863 FKN917859:FKO917863 FUJ917859:FUK917863 GEF917859:GEG917863 GOB917859:GOC917863 GXX917859:GXY917863 HHT917859:HHU917863 HRP917859:HRQ917863 IBL917859:IBM917863 ILH917859:ILI917863 IVD917859:IVE917863 JEZ917859:JFA917863 JOV917859:JOW917863 JYR917859:JYS917863 KIN917859:KIO917863 KSJ917859:KSK917863 LCF917859:LCG917863 LMB917859:LMC917863 LVX917859:LVY917863 MFT917859:MFU917863 MPP917859:MPQ917863 MZL917859:MZM917863 NJH917859:NJI917863 NTD917859:NTE917863 OCZ917859:ODA917863 OMV917859:OMW917863 OWR917859:OWS917863 PGN917859:PGO917863 PQJ917859:PQK917863 QAF917859:QAG917863 QKB917859:QKC917863 QTX917859:QTY917863 RDT917859:RDU917863 RNP917859:RNQ917863 RXL917859:RXM917863 SHH917859:SHI917863 SRD917859:SRE917863 TAZ917859:TBA917863 TKV917859:TKW917863 TUR917859:TUS917863 UEN917859:UEO917863 UOJ917859:UOK917863 UYF917859:UYG917863 VIB917859:VIC917863 VRX917859:VRY917863 WBT917859:WBU917863 WLP917859:WLQ917863 WVL917859:WVM917863 D983395:E983399 IZ983395:JA983399 SV983395:SW983399 ACR983395:ACS983399 AMN983395:AMO983399 AWJ983395:AWK983399 BGF983395:BGG983399 BQB983395:BQC983399 BZX983395:BZY983399 CJT983395:CJU983399 CTP983395:CTQ983399 DDL983395:DDM983399 DNH983395:DNI983399 DXD983395:DXE983399 EGZ983395:EHA983399 EQV983395:EQW983399 FAR983395:FAS983399 FKN983395:FKO983399 FUJ983395:FUK983399 GEF983395:GEG983399 GOB983395:GOC983399 GXX983395:GXY983399 HHT983395:HHU983399 HRP983395:HRQ983399 IBL983395:IBM983399 ILH983395:ILI983399 IVD983395:IVE983399 JEZ983395:JFA983399 JOV983395:JOW983399 JYR983395:JYS983399 KIN983395:KIO983399 KSJ983395:KSK983399 LCF983395:LCG983399 LMB983395:LMC983399 LVX983395:LVY983399 MFT983395:MFU983399 MPP983395:MPQ983399 MZL983395:MZM983399 NJH983395:NJI983399 NTD983395:NTE983399 OCZ983395:ODA983399 OMV983395:OMW983399 OWR983395:OWS983399 PGN983395:PGO983399 PQJ983395:PQK983399 QAF983395:QAG983399 QKB983395:QKC983399 QTX983395:QTY983399 RDT983395:RDU983399 RNP983395:RNQ983399 RXL983395:RXM983399 SHH983395:SHI983399 SRD983395:SRE983399 TAZ983395:TBA983399 TKV983395:TKW983399 TUR983395:TUS983399 UEN983395:UEO983399 UOJ983395:UOK983399 UYF983395:UYG983399 VIB983395:VIC983399 VRX983395:VRY983399 WBT983395:WBU983399 WLP983395:WLQ983399 WVL983395:WVM983399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57"/>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54" customWidth="1"/>
    <col min="8" max="9" width="0" style="148" hidden="1" customWidth="1"/>
    <col min="10" max="15" width="0" style="25" hidden="1" customWidth="1"/>
    <col min="16" max="16384" width="9.140625" style="25"/>
  </cols>
  <sheetData>
    <row r="1" spans="1:9" s="92" customFormat="1" ht="22.5" customHeight="1">
      <c r="A1" s="1292" t="str">
        <f>'Attach 3(JV)'!A1</f>
        <v>Specification No. :CC-CS/1020-WR1/TR-4118/3/G1</v>
      </c>
      <c r="B1" s="1292"/>
      <c r="C1" s="1292"/>
      <c r="D1" s="1292"/>
      <c r="E1" s="678"/>
      <c r="F1" s="679"/>
      <c r="G1" s="652" t="str">
        <f>"Attachment-4 " &amp; 'Attach 3(JV)'!AV1</f>
        <v xml:space="preserve">Attachment-4 </v>
      </c>
      <c r="H1" s="148"/>
      <c r="I1" s="148"/>
    </row>
    <row r="3" spans="1:9" ht="81" customHeight="1">
      <c r="A3" s="938" t="str">
        <f>'Attach 3(JV)'!A3</f>
        <v>Procurement of  400 / 93 / (93/√3) kV, 1-phase, 234 MVA new converter transformer at HVDC Back To Back Station under Procurement of Converter Transformer for Bhadravati HVDC Back to Back station</v>
      </c>
      <c r="B3" s="939"/>
      <c r="C3" s="939"/>
      <c r="D3" s="939"/>
      <c r="E3" s="939"/>
      <c r="F3" s="939"/>
      <c r="G3" s="939"/>
    </row>
    <row r="4" spans="1:9" ht="20.100000000000001" customHeight="1">
      <c r="A4" s="28"/>
      <c r="H4" s="157"/>
    </row>
    <row r="5" spans="1:9" ht="20.100000000000001" customHeight="1">
      <c r="A5" s="969" t="s">
        <v>362</v>
      </c>
      <c r="B5" s="969"/>
      <c r="C5" s="969"/>
      <c r="D5" s="969"/>
      <c r="E5" s="969"/>
      <c r="F5" s="969"/>
      <c r="G5" s="969"/>
      <c r="H5" s="158"/>
    </row>
    <row r="6" spans="1:9" ht="20.100000000000001" customHeight="1">
      <c r="A6" s="32"/>
      <c r="H6" s="158"/>
    </row>
    <row r="7" spans="1:9" ht="20.100000000000001" customHeight="1">
      <c r="A7" s="33" t="str">
        <f>'Attach 3(JV)'!A7</f>
        <v>Bidder’s Name and Address  :</v>
      </c>
      <c r="F7" s="15" t="str">
        <f>'Attach 3(JV)'!E7</f>
        <v>To:</v>
      </c>
      <c r="H7" s="158"/>
    </row>
    <row r="8" spans="1:9" ht="36" customHeight="1">
      <c r="A8" s="975" t="str">
        <f>'Attach 3(JV)'!A8</f>
        <v/>
      </c>
      <c r="B8" s="975"/>
      <c r="C8" s="975"/>
      <c r="D8" s="975"/>
      <c r="F8" s="136" t="str">
        <f>'Attach 3(JV)'!E8</f>
        <v>Contract Services</v>
      </c>
      <c r="H8" s="158"/>
    </row>
    <row r="9" spans="1:9" ht="20.100000000000001" customHeight="1">
      <c r="A9" s="13" t="s">
        <v>355</v>
      </c>
      <c r="B9" s="1294">
        <f>'Attach 3(JV)'!B9</f>
        <v>0</v>
      </c>
      <c r="C9" s="1294"/>
      <c r="D9" s="1294"/>
      <c r="F9" s="136" t="str">
        <f>'Attach 3(JV)'!E9</f>
        <v>Power Grid Corporation of India Ltd.,</v>
      </c>
      <c r="H9" s="158"/>
    </row>
    <row r="10" spans="1:9" ht="20.100000000000001" customHeight="1">
      <c r="A10" s="13" t="s">
        <v>357</v>
      </c>
      <c r="B10" s="1294">
        <f>'Attach 3(JV)'!B10</f>
        <v>0</v>
      </c>
      <c r="C10" s="1294"/>
      <c r="D10" s="1294"/>
      <c r="F10" s="136" t="str">
        <f>'Attach 3(JV)'!E10</f>
        <v>"Saudamini", Plot No. 2, Sector 29</v>
      </c>
      <c r="H10" s="158"/>
    </row>
    <row r="11" spans="1:9" ht="20.100000000000001" customHeight="1">
      <c r="B11" s="1294">
        <f>'Attach 3(JV)'!B11</f>
        <v>0</v>
      </c>
      <c r="C11" s="1294"/>
      <c r="D11" s="1294"/>
      <c r="F11" s="136" t="str">
        <f>'Attach 3(JV)'!E11</f>
        <v>Gurgaon (Haryana) - 122001</v>
      </c>
    </row>
    <row r="12" spans="1:9" ht="20.100000000000001" customHeight="1">
      <c r="A12" s="32"/>
      <c r="B12" s="1294">
        <f>'Attach 3(JV)'!B12</f>
        <v>0</v>
      </c>
      <c r="C12" s="1294"/>
      <c r="D12" s="1294"/>
      <c r="E12" s="15"/>
    </row>
    <row r="13" spans="1:9" ht="20.100000000000001" customHeight="1">
      <c r="A13" s="32"/>
      <c r="B13" s="127"/>
      <c r="C13" s="127"/>
      <c r="D13" s="127"/>
      <c r="E13" s="25"/>
      <c r="F13" s="155"/>
      <c r="G13" s="155"/>
    </row>
    <row r="14" spans="1:9" ht="20.100000000000001" customHeight="1">
      <c r="A14" s="32"/>
      <c r="B14" s="127"/>
      <c r="C14" s="127"/>
      <c r="D14" s="127"/>
    </row>
    <row r="15" spans="1:9" ht="20.100000000000001" customHeight="1">
      <c r="A15" s="29" t="s">
        <v>350</v>
      </c>
    </row>
    <row r="16" spans="1:9" ht="20.100000000000001" customHeight="1">
      <c r="A16" s="32"/>
    </row>
    <row r="17" spans="1:9" ht="50.1" customHeight="1">
      <c r="A17" s="1295" t="str">
        <f>"We hereby certify that equipment and materials to be supplied are produced in " &amp;H26 &amp; " eligible source " &amp; F26</f>
        <v>We hereby certify that equipment and materials to be supplied are produced in [Name of Countries],  eligible source country.</v>
      </c>
      <c r="B17" s="1295"/>
      <c r="C17" s="1295"/>
      <c r="D17" s="1295"/>
      <c r="E17" s="1295"/>
      <c r="F17" s="156" t="s">
        <v>186</v>
      </c>
      <c r="G17" s="156" t="s">
        <v>187</v>
      </c>
    </row>
    <row r="18" spans="1:9" ht="45" customHeight="1">
      <c r="A18" s="1293" t="str">
        <f>"We hereby certify that our company is incorporated and registered in " &amp;I26 &amp; " eligible source " &amp;G26</f>
        <v>We hereby certify that our company is incorporated and registered in [Name of Countries],  eligible source country.</v>
      </c>
      <c r="B18" s="1293"/>
      <c r="C18" s="1293"/>
      <c r="D18" s="1293"/>
      <c r="E18" s="1293"/>
      <c r="F18" s="162" t="s">
        <v>159</v>
      </c>
      <c r="G18" s="162" t="s">
        <v>159</v>
      </c>
      <c r="H18" s="144" t="str">
        <f t="shared" ref="H18:I25" si="0">IF(F18 = "", "", F18&amp; ", ")</f>
        <v xml:space="preserve">[Name of Countries], </v>
      </c>
      <c r="I18" s="144" t="str">
        <f t="shared" si="0"/>
        <v xml:space="preserve">[Name of Countries], </v>
      </c>
    </row>
    <row r="19" spans="1:9" ht="33" customHeight="1">
      <c r="A19" s="160"/>
      <c r="B19" s="160"/>
      <c r="C19" s="160"/>
      <c r="D19" s="160"/>
      <c r="E19" s="160"/>
      <c r="F19" s="162"/>
      <c r="G19" s="162"/>
      <c r="H19" s="144" t="str">
        <f t="shared" si="0"/>
        <v/>
      </c>
      <c r="I19" s="144" t="str">
        <f t="shared" si="0"/>
        <v/>
      </c>
    </row>
    <row r="20" spans="1:9" ht="33" customHeight="1">
      <c r="A20" s="160"/>
      <c r="B20" s="160"/>
      <c r="C20" s="160"/>
      <c r="D20" s="37"/>
      <c r="E20" s="160"/>
      <c r="F20" s="162"/>
      <c r="G20" s="162"/>
      <c r="H20" s="144" t="str">
        <f t="shared" si="0"/>
        <v/>
      </c>
      <c r="I20" s="144" t="str">
        <f t="shared" si="0"/>
        <v/>
      </c>
    </row>
    <row r="21" spans="1:9" ht="33" customHeight="1">
      <c r="A21" s="36" t="s">
        <v>7</v>
      </c>
      <c r="B21" s="65" t="str">
        <f>'Attach 3(JV)'!B24</f>
        <v>--</v>
      </c>
      <c r="D21" s="37" t="s">
        <v>5</v>
      </c>
      <c r="E21" s="272" t="str">
        <f>'Attach 3(JV)'!E24</f>
        <v/>
      </c>
      <c r="F21" s="162"/>
      <c r="G21" s="162"/>
      <c r="H21" s="144" t="str">
        <f t="shared" si="0"/>
        <v/>
      </c>
      <c r="I21" s="144" t="str">
        <f t="shared" si="0"/>
        <v/>
      </c>
    </row>
    <row r="22" spans="1:9" ht="33" customHeight="1">
      <c r="A22" s="36" t="s">
        <v>8</v>
      </c>
      <c r="B22" s="272" t="str">
        <f>'Attach 3(JV)'!B25</f>
        <v/>
      </c>
      <c r="D22" s="37" t="s">
        <v>6</v>
      </c>
      <c r="E22" s="272" t="str">
        <f>'Attach 3(JV)'!E25</f>
        <v/>
      </c>
      <c r="F22" s="162"/>
      <c r="G22" s="162"/>
      <c r="H22" s="144" t="str">
        <f t="shared" si="0"/>
        <v/>
      </c>
      <c r="I22" s="144" t="str">
        <f t="shared" si="0"/>
        <v/>
      </c>
    </row>
    <row r="23" spans="1:9" ht="33" customHeight="1">
      <c r="D23" s="37"/>
      <c r="F23" s="162"/>
      <c r="G23" s="162"/>
      <c r="H23" s="144" t="str">
        <f t="shared" si="0"/>
        <v/>
      </c>
      <c r="I23" s="144" t="str">
        <f t="shared" si="0"/>
        <v/>
      </c>
    </row>
    <row r="24" spans="1:9" ht="33" customHeight="1">
      <c r="D24" s="37"/>
      <c r="F24" s="162"/>
      <c r="G24" s="162"/>
      <c r="H24" s="144" t="str">
        <f t="shared" si="0"/>
        <v/>
      </c>
      <c r="I24" s="144" t="str">
        <f t="shared" si="0"/>
        <v/>
      </c>
    </row>
    <row r="25" spans="1:9" ht="33" customHeight="1">
      <c r="A25" s="25"/>
      <c r="B25" s="25"/>
      <c r="C25" s="25"/>
      <c r="D25" s="25"/>
      <c r="E25" s="25"/>
      <c r="F25" s="162"/>
      <c r="G25" s="162"/>
      <c r="H25" s="144" t="str">
        <f t="shared" si="0"/>
        <v/>
      </c>
      <c r="I25" s="144" t="str">
        <f t="shared" si="0"/>
        <v/>
      </c>
    </row>
    <row r="26" spans="1:9" ht="33" customHeight="1">
      <c r="A26" s="25"/>
      <c r="B26" s="25"/>
      <c r="C26" s="25"/>
      <c r="D26" s="25"/>
      <c r="E26" s="25"/>
      <c r="F26" s="159" t="str">
        <f>IF((8-COUNTBLANK(F18:F25)) &lt;2, "country.", "countries.")</f>
        <v>country.</v>
      </c>
      <c r="G26" s="159" t="str">
        <f>IF((8-COUNTBLANK(G18:G25)) &lt;2, "country.", "countries.")</f>
        <v>country.</v>
      </c>
      <c r="H26" s="144" t="str">
        <f>IF(COUNTBLANK(F18:F25) =8, "[Enter the name of country where from equipments &amp; material shall be supplied]",CONCATENATE(H18,H19,H20,H21,H22,H23,H24,H25))</f>
        <v xml:space="preserve">[Name of Countries], </v>
      </c>
      <c r="I26" s="144"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76C/a6g0TrIZwn5zld4uJkkjamj+zMcG2kWfp1Q6zEfb3P3ON6Mi0DJ6BWt8miCPII0I7iA0oOgndtHgICaTUA==" saltValue="yhuSR51keTFdTcwxCuZQAg==" spinCount="100000" sheet="1" objects="1" scenarios="1" formatColumns="0" formatRows="0" selectLockedCells="1"/>
  <customSheetViews>
    <customSheetView guid="{D314147C-5D1F-4708-88D1-ED00ED145ADE}"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828C0631-982A-44CB-A74F-55F2FDDC506C}"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7"/>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4"/>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4"/>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28"/>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29"/>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0"/>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31"/>
      <headerFooter alignWithMargins="0">
        <oddFooter>&amp;R&amp;"Book Antiqua,Bold"&amp;8 Page &amp;P of &amp;N</oddFooter>
      </headerFooter>
    </customSheetView>
    <customSheetView guid="{7EBB8B67-2CD6-4E3C-A161-DC3169C5F596}" showPageBreaks="1" showGridLines="0" zeroValues="0" printArea="1" hiddenColumns="1" view="pageBreakPreview">
      <selection activeCell="F18" sqref="F18"/>
      <pageMargins left="0.75" right="0.63" top="0.57999999999999996" bottom="0.6" header="0.34" footer="0.35"/>
      <pageSetup scale="67" orientation="portrait" r:id="rId32"/>
      <headerFooter alignWithMargins="0">
        <oddFooter>&amp;R&amp;"Book Antiqua,Bold"&amp;8 Page &amp;P of &amp;N</oddFooter>
      </headerFooter>
    </customSheetView>
    <customSheetView guid="{9739DC54-BBE5-4B85-B1E5-01CEFA6EE78F}"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4"/>
  <headerFooter alignWithMargins="0">
    <oddFooter>&amp;R&amp;"Book Antiqua,Bold"&amp;8 Page &amp;P of &amp;N</oddFooter>
  </headerFooter>
  <drawing r:id="rId3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10"/>
    <pageSetUpPr fitToPage="1"/>
  </sheetPr>
  <dimension ref="A1:AL40"/>
  <sheetViews>
    <sheetView showGridLines="0" showZeros="0" view="pageBreakPreview" zoomScale="115" zoomScaleSheetLayoutView="115" workbookViewId="0">
      <selection activeCell="D19" sqref="D19"/>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21"/>
    <col min="9" max="38" width="9.140625" style="222"/>
    <col min="39" max="16384" width="9.140625" style="25"/>
  </cols>
  <sheetData>
    <row r="1" spans="1:38" s="664" customFormat="1" ht="20.25" customHeight="1">
      <c r="A1" s="1298" t="str">
        <f>'Attach 3(JV)'!A1</f>
        <v>Specification No. :CC-CS/1020-WR1/TR-4118/3/G1</v>
      </c>
      <c r="B1" s="1298"/>
      <c r="C1" s="1298"/>
      <c r="D1" s="680"/>
      <c r="E1" s="681" t="str">
        <f>"Attachment-4(A) "&amp; 'Attach 3(JV)'!AT1</f>
        <v xml:space="preserve">Attachment-4(A) </v>
      </c>
      <c r="F1" s="682"/>
      <c r="G1" s="682"/>
      <c r="H1" s="682"/>
      <c r="I1" s="683"/>
      <c r="J1" s="683"/>
      <c r="K1" s="683"/>
      <c r="L1" s="683"/>
      <c r="M1" s="683"/>
      <c r="N1" s="683"/>
      <c r="O1" s="683"/>
      <c r="P1" s="683"/>
      <c r="Q1" s="683"/>
      <c r="R1" s="683"/>
      <c r="S1" s="683"/>
      <c r="T1" s="683"/>
      <c r="U1" s="683"/>
      <c r="V1" s="683"/>
      <c r="W1" s="683"/>
      <c r="X1" s="683"/>
      <c r="Y1" s="683"/>
      <c r="Z1" s="683"/>
      <c r="AA1" s="683"/>
      <c r="AB1" s="683"/>
      <c r="AC1" s="683"/>
      <c r="AD1" s="683"/>
      <c r="AE1" s="683"/>
      <c r="AF1" s="683"/>
      <c r="AG1" s="683"/>
      <c r="AH1" s="683"/>
      <c r="AI1" s="683"/>
      <c r="AJ1" s="683"/>
      <c r="AK1" s="683"/>
      <c r="AL1" s="683"/>
    </row>
    <row r="2" spans="1:38" ht="11.1" customHeight="1"/>
    <row r="3" spans="1:38" ht="89.25" customHeight="1">
      <c r="A3" s="938" t="str">
        <f>'Attach 3(JV)'!A3</f>
        <v>Procurement of  400 / 93 / (93/√3) kV, 1-phase, 234 MVA new converter transformer at HVDC Back To Back Station under Procurement of Converter Transformer for Bhadravati HVDC Back to Back station</v>
      </c>
      <c r="B3" s="939"/>
      <c r="C3" s="939"/>
      <c r="D3" s="939"/>
      <c r="E3" s="939"/>
      <c r="F3" s="223"/>
      <c r="G3" s="224"/>
      <c r="H3" s="223"/>
    </row>
    <row r="4" spans="1:38" ht="11.1" customHeight="1">
      <c r="A4" s="28"/>
      <c r="H4" s="225"/>
      <c r="I4" s="226"/>
    </row>
    <row r="5" spans="1:38" ht="20.100000000000001" customHeight="1">
      <c r="A5" s="969" t="s">
        <v>363</v>
      </c>
      <c r="B5" s="969"/>
      <c r="C5" s="969"/>
      <c r="D5" s="969"/>
      <c r="E5" s="969"/>
      <c r="F5" s="223"/>
      <c r="H5" s="225"/>
      <c r="I5" s="227"/>
    </row>
    <row r="6" spans="1:38" ht="11.1" customHeight="1">
      <c r="A6" s="32"/>
      <c r="H6" s="225"/>
      <c r="I6" s="227"/>
    </row>
    <row r="7" spans="1:38" ht="20.100000000000001" customHeight="1">
      <c r="A7" s="33" t="str">
        <f>'Attach 3(JV)'!A7</f>
        <v>Bidder’s Name and Address  :</v>
      </c>
      <c r="D7" s="15" t="str">
        <f>'Attach 3(JV)'!E7</f>
        <v>To:</v>
      </c>
      <c r="H7" s="225"/>
      <c r="I7" s="227"/>
    </row>
    <row r="8" spans="1:38" s="161" customFormat="1" ht="36" customHeight="1">
      <c r="A8" s="975" t="str">
        <f>'Attach 3(JV)'!A8</f>
        <v/>
      </c>
      <c r="B8" s="975"/>
      <c r="C8" s="975"/>
      <c r="D8" s="11" t="str">
        <f>'Attach 3(JV)'!E8</f>
        <v>Contract Services</v>
      </c>
      <c r="E8" s="32"/>
      <c r="F8" s="228"/>
      <c r="G8" s="228"/>
      <c r="H8" s="229"/>
      <c r="I8" s="230"/>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row>
    <row r="9" spans="1:38" ht="20.100000000000001" customHeight="1">
      <c r="A9" s="13" t="s">
        <v>355</v>
      </c>
      <c r="B9" s="1294">
        <f>'Attach 3(JV)'!B9</f>
        <v>0</v>
      </c>
      <c r="C9" s="1294"/>
      <c r="D9" s="11" t="str">
        <f>'Attach 3(JV)'!E9</f>
        <v>Power Grid Corporation of India Ltd.,</v>
      </c>
      <c r="H9" s="225"/>
      <c r="I9" s="227"/>
    </row>
    <row r="10" spans="1:38" ht="20.100000000000001" customHeight="1">
      <c r="A10" s="13" t="s">
        <v>357</v>
      </c>
      <c r="B10" s="1294">
        <f>'Attach 3(JV)'!B10</f>
        <v>0</v>
      </c>
      <c r="C10" s="1294"/>
      <c r="D10" s="11" t="str">
        <f>'Attach 3(JV)'!E10</f>
        <v>"Saudamini", Plot No. 2, Sector 29</v>
      </c>
      <c r="H10" s="225"/>
      <c r="I10" s="227"/>
    </row>
    <row r="11" spans="1:38" ht="20.100000000000001" customHeight="1">
      <c r="B11" s="1294">
        <f>'Attach 3(JV)'!B11</f>
        <v>0</v>
      </c>
      <c r="C11" s="1294"/>
      <c r="D11" s="11" t="str">
        <f>'Attach 3(JV)'!E11</f>
        <v>Gurgaon (Haryana) - 122001</v>
      </c>
    </row>
    <row r="12" spans="1:38" ht="15" customHeight="1">
      <c r="A12" s="32"/>
      <c r="B12" s="1294">
        <f>'Attach 3(JV)'!B12</f>
        <v>0</v>
      </c>
      <c r="C12" s="1294"/>
      <c r="D12" s="11"/>
    </row>
    <row r="13" spans="1:38" ht="20.100000000000001" customHeight="1">
      <c r="A13" s="29" t="s">
        <v>350</v>
      </c>
      <c r="D13" s="42"/>
    </row>
    <row r="14" spans="1:38" ht="79.5" customHeight="1">
      <c r="A14" s="1297" t="s">
        <v>364</v>
      </c>
      <c r="B14" s="1297"/>
      <c r="C14" s="1297"/>
      <c r="D14" s="1297"/>
      <c r="E14" s="1297"/>
    </row>
    <row r="15" spans="1:38" ht="20.100000000000001" customHeight="1">
      <c r="A15" s="138" t="s">
        <v>370</v>
      </c>
      <c r="B15" s="138" t="s">
        <v>371</v>
      </c>
      <c r="C15" s="138" t="s">
        <v>372</v>
      </c>
      <c r="D15" s="138" t="s">
        <v>351</v>
      </c>
      <c r="E15" s="138" t="s">
        <v>352</v>
      </c>
    </row>
    <row r="16" spans="1:38" ht="20.100000000000001" customHeight="1">
      <c r="A16" s="139">
        <v>1</v>
      </c>
      <c r="B16" s="274"/>
      <c r="C16" s="274"/>
      <c r="D16" s="274"/>
      <c r="E16" s="274"/>
    </row>
    <row r="17" spans="1:38" ht="20.100000000000001" customHeight="1">
      <c r="A17" s="140">
        <v>2</v>
      </c>
      <c r="B17" s="275"/>
      <c r="C17" s="275"/>
      <c r="D17" s="275"/>
      <c r="E17" s="275"/>
    </row>
    <row r="18" spans="1:38" ht="20.100000000000001" customHeight="1">
      <c r="A18" s="140">
        <v>3</v>
      </c>
      <c r="B18" s="275"/>
      <c r="C18" s="275"/>
      <c r="D18" s="275"/>
      <c r="E18" s="275"/>
    </row>
    <row r="19" spans="1:38" ht="20.100000000000001" customHeight="1">
      <c r="A19" s="140">
        <v>4</v>
      </c>
      <c r="B19" s="275"/>
      <c r="C19" s="275"/>
      <c r="D19" s="275"/>
      <c r="E19" s="275"/>
    </row>
    <row r="20" spans="1:38" ht="19.5" customHeight="1">
      <c r="A20" s="141">
        <v>5</v>
      </c>
      <c r="B20" s="276"/>
      <c r="C20" s="276"/>
      <c r="D20" s="276"/>
      <c r="E20" s="276"/>
    </row>
    <row r="21" spans="1:38" ht="15" customHeight="1">
      <c r="A21" s="25"/>
      <c r="B21" s="25"/>
      <c r="C21" s="25"/>
      <c r="D21" s="25"/>
      <c r="E21" s="25"/>
    </row>
    <row r="22" spans="1:38" ht="62.25" customHeight="1">
      <c r="A22" s="1297" t="s">
        <v>365</v>
      </c>
      <c r="B22" s="1297"/>
      <c r="C22" s="1297"/>
      <c r="D22" s="1297"/>
      <c r="E22" s="1297"/>
    </row>
    <row r="23" spans="1:38" s="132" customFormat="1" ht="15.95" customHeight="1">
      <c r="A23" s="96"/>
      <c r="B23" s="96"/>
      <c r="C23" s="96"/>
      <c r="D23" s="96"/>
      <c r="E23" s="96"/>
      <c r="F23" s="306"/>
      <c r="G23" s="306"/>
      <c r="H23" s="306"/>
      <c r="I23" s="307"/>
      <c r="J23" s="307"/>
      <c r="K23" s="307"/>
      <c r="L23" s="307"/>
      <c r="M23" s="307"/>
      <c r="N23" s="307"/>
      <c r="O23" s="307"/>
      <c r="P23" s="307"/>
      <c r="Q23" s="307"/>
      <c r="R23" s="307"/>
      <c r="S23" s="307"/>
      <c r="T23" s="307"/>
      <c r="U23" s="307"/>
      <c r="V23" s="307"/>
      <c r="W23" s="307"/>
      <c r="X23" s="307"/>
      <c r="Y23" s="307"/>
      <c r="Z23" s="307"/>
      <c r="AA23" s="307"/>
      <c r="AB23" s="307"/>
      <c r="AC23" s="307"/>
      <c r="AD23" s="307"/>
      <c r="AE23" s="307"/>
      <c r="AF23" s="307"/>
      <c r="AG23" s="307"/>
      <c r="AH23" s="307"/>
      <c r="AI23" s="307"/>
      <c r="AJ23" s="307"/>
      <c r="AK23" s="307"/>
      <c r="AL23" s="307"/>
    </row>
    <row r="24" spans="1:38" ht="23.1" customHeight="1">
      <c r="C24" s="37"/>
    </row>
    <row r="25" spans="1:38" ht="23.1" customHeight="1">
      <c r="A25" s="36" t="s">
        <v>7</v>
      </c>
      <c r="B25" s="65" t="str">
        <f>'Attach 3(JV)'!B24</f>
        <v>--</v>
      </c>
      <c r="C25" s="37" t="s">
        <v>5</v>
      </c>
      <c r="D25" s="1296" t="str">
        <f>'Attach 3(JV)'!E24</f>
        <v/>
      </c>
      <c r="E25" s="1296"/>
    </row>
    <row r="26" spans="1:38" ht="23.1" customHeight="1">
      <c r="A26" s="36" t="s">
        <v>8</v>
      </c>
      <c r="B26" s="272" t="str">
        <f>'Attach 3(JV)'!B25</f>
        <v/>
      </c>
      <c r="C26" s="37" t="s">
        <v>6</v>
      </c>
      <c r="D26" s="39" t="str">
        <f>'Attach 3(JV)'!E25</f>
        <v/>
      </c>
    </row>
    <row r="27" spans="1:38" ht="23.1" customHeight="1">
      <c r="C27" s="37"/>
      <c r="D27" s="37"/>
    </row>
    <row r="28" spans="1:38" ht="20.100000000000001" customHeight="1"/>
    <row r="29" spans="1:38" ht="20.100000000000001" customHeight="1">
      <c r="A29" s="38"/>
    </row>
    <row r="30" spans="1:38" ht="20.100000000000001" customHeight="1"/>
    <row r="31" spans="1:38" ht="20.100000000000001" customHeight="1"/>
    <row r="32" spans="1:3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NDzrVcfbflYgXVH3jv7uJrWiD/A1OHFFvhPgQc6GM/oWSW6qa/9fLkS6XRCwlcXYTjH0xlER/6Fn4DhvMZUnsg==" saltValue="U+oKgMkQI6E3oGcEiy5Slw==" spinCount="100000" sheet="1" objects="1" scenarios="1" formatColumns="0" formatRows="0" selectLockedCells="1"/>
  <customSheetViews>
    <customSheetView guid="{D314147C-5D1F-4708-88D1-ED00ED145ADE}" scale="115" showPageBreaks="1" showGridLines="0" zeroValues="0" fitToPage="1" printArea="1" view="pageBreakPreview">
      <selection activeCell="D19" sqref="D19"/>
      <pageMargins left="0.75" right="0.63" top="0.57999999999999996" bottom="0.4" header="0.34" footer="0.2"/>
      <pageSetup orientation="portrait" r:id="rId1"/>
      <headerFooter alignWithMargins="0">
        <oddFooter>&amp;R&amp;"Book Antiqua,Bold"&amp;8 Page &amp;P of &amp;N</oddFooter>
      </headerFooter>
    </customSheetView>
    <customSheetView guid="{828C0631-982A-44CB-A74F-55F2FDDC506C}" scale="115" showPageBreaks="1" showGridLines="0" zeroValues="0" fitToPage="1" printArea="1" view="pageBreakPreview">
      <selection activeCell="D19" sqref="D19"/>
      <pageMargins left="0.75" right="0.63" top="0.57999999999999996" bottom="0.4" header="0.34" footer="0.2"/>
      <pageSetup orientation="portrait" r:id="rId2"/>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4"/>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7"/>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1"/>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2"/>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4"/>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6"/>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7"/>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8"/>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0"/>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5"/>
      <headerFooter alignWithMargins="0">
        <oddFooter>&amp;R&amp;"Book Antiqua,Bold"&amp;8 Page &amp;P of &amp;N</oddFooter>
      </headerFooter>
    </customSheetView>
    <customSheetView guid="{5476C51C-4037-4B28-A818-10D7CDF0C66A}" scale="145" showPageBreaks="1" showGridLines="0" zeroValues="0" fitToPage="1" printArea="1" view="pageBreakPreview" topLeftCell="A4">
      <selection activeCell="C17" sqref="C17"/>
      <pageMargins left="0.75" right="0.63" top="0.57999999999999996" bottom="0.4" header="0.34" footer="0.2"/>
      <pageSetup orientation="portrait" r:id="rId2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29"/>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0"/>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31"/>
      <headerFooter alignWithMargins="0">
        <oddFooter>&amp;R&amp;"Book Antiqua,Bold"&amp;8 Page &amp;P of &amp;N</oddFooter>
      </headerFooter>
    </customSheetView>
    <customSheetView guid="{7EBB8B67-2CD6-4E3C-A161-DC3169C5F596}" scale="115" showPageBreaks="1" showGridLines="0" zeroValues="0" fitToPage="1" printArea="1" view="pageBreakPreview">
      <selection activeCell="D19" sqref="D19"/>
      <pageMargins left="0.75" right="0.63" top="0.57999999999999996" bottom="0.4" header="0.34" footer="0.2"/>
      <pageSetup orientation="portrait" r:id="rId32"/>
      <headerFooter alignWithMargins="0">
        <oddFooter>&amp;R&amp;"Book Antiqua,Bold"&amp;8 Page &amp;P of &amp;N</oddFooter>
      </headerFooter>
    </customSheetView>
    <customSheetView guid="{9739DC54-BBE5-4B85-B1E5-01CEFA6EE78F}" scale="115" showPageBreaks="1" showGridLines="0" zeroValues="0" fitToPage="1" printArea="1" view="pageBreakPreview">
      <selection activeCell="D19" sqref="D19"/>
      <pageMargins left="0.75" right="0.63" top="0.57999999999999996" bottom="0.4" header="0.34" footer="0.2"/>
      <pageSetup orientation="portrait" r:id="rId33"/>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4"/>
  <headerFooter alignWithMargins="0">
    <oddFooter>&amp;R&amp;"Book Antiqua,Bold"&amp;8 Page &amp;P of &amp;N</oddFooter>
  </headerFooter>
  <drawing r:id="rId3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15"/>
    <pageSetUpPr fitToPage="1"/>
  </sheetPr>
  <dimension ref="A1:I35"/>
  <sheetViews>
    <sheetView showGridLines="0" view="pageBreakPreview" zoomScale="115" zoomScaleSheetLayoutView="115" workbookViewId="0">
      <selection activeCell="B20" sqref="B20:E20"/>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664" customFormat="1" ht="19.5" customHeight="1">
      <c r="A1" s="1298" t="str">
        <f>'Attach 3(JV)'!A1</f>
        <v>Specification No. :CC-CS/1020-WR1/TR-4118/3/G1</v>
      </c>
      <c r="B1" s="1298"/>
      <c r="C1" s="1298"/>
      <c r="D1" s="1298"/>
      <c r="E1" s="681" t="str">
        <f>"Attachment-4(B) "&amp; 'Attach 3(JV)'!AT1</f>
        <v xml:space="preserve">Attachment-4(B) </v>
      </c>
      <c r="F1" s="663"/>
      <c r="G1" s="663"/>
      <c r="H1" s="663"/>
    </row>
    <row r="3" spans="1:9" ht="83.25" customHeight="1">
      <c r="A3" s="938" t="str">
        <f>'Attach 3(JV)'!A3</f>
        <v>Procurement of  400 / 93 / (93/√3) kV, 1-phase, 234 MVA new converter transformer at HVDC Back To Back Station under Procurement of Converter Transformer for Bhadravati HVDC Back to Back station</v>
      </c>
      <c r="B3" s="939"/>
      <c r="C3" s="939"/>
      <c r="D3" s="939"/>
      <c r="E3" s="939"/>
      <c r="F3" s="26"/>
      <c r="G3" s="27"/>
      <c r="H3" s="26"/>
    </row>
    <row r="4" spans="1:9" ht="20.100000000000001" customHeight="1">
      <c r="A4" s="28"/>
      <c r="H4" s="30"/>
      <c r="I4" s="10"/>
    </row>
    <row r="5" spans="1:9" ht="20.100000000000001" customHeight="1">
      <c r="A5" s="969" t="s">
        <v>363</v>
      </c>
      <c r="B5" s="969"/>
      <c r="C5" s="969"/>
      <c r="D5" s="969"/>
      <c r="E5" s="969"/>
      <c r="F5" s="31"/>
      <c r="H5" s="30"/>
      <c r="I5" s="12"/>
    </row>
    <row r="6" spans="1:9" ht="20.100000000000001" customHeight="1">
      <c r="A6" s="32"/>
      <c r="H6" s="30"/>
      <c r="I6" s="12"/>
    </row>
    <row r="7" spans="1:9" ht="20.100000000000001" customHeight="1">
      <c r="A7" s="33" t="str">
        <f>'Attach 3(JV)'!A7</f>
        <v>Bidder’s Name and Address  :</v>
      </c>
      <c r="E7" s="15" t="str">
        <f>'Attach 3(JV)'!E7</f>
        <v>To:</v>
      </c>
      <c r="H7" s="30"/>
      <c r="I7" s="12"/>
    </row>
    <row r="8" spans="1:9" ht="36" customHeight="1">
      <c r="A8" s="975" t="str">
        <f>'Attach 3(JV)'!A8</f>
        <v/>
      </c>
      <c r="B8" s="975"/>
      <c r="C8" s="975"/>
      <c r="D8" s="975"/>
      <c r="E8" s="11" t="str">
        <f>'Attach 3(JV)'!E8</f>
        <v>Contract Services</v>
      </c>
      <c r="H8" s="30"/>
      <c r="I8" s="12"/>
    </row>
    <row r="9" spans="1:9" ht="20.100000000000001" customHeight="1">
      <c r="A9" s="13" t="s">
        <v>355</v>
      </c>
      <c r="B9" s="1294">
        <f>'Attach 3(JV)'!B9</f>
        <v>0</v>
      </c>
      <c r="C9" s="1294"/>
      <c r="D9" s="1294"/>
      <c r="E9" s="11" t="str">
        <f>'Attach 3(JV)'!E9</f>
        <v>Power Grid Corporation of India Ltd.,</v>
      </c>
      <c r="H9" s="30"/>
      <c r="I9" s="12"/>
    </row>
    <row r="10" spans="1:9" ht="20.100000000000001" customHeight="1">
      <c r="A10" s="13" t="s">
        <v>357</v>
      </c>
      <c r="B10" s="1294">
        <f>'Attach 3(JV)'!B10</f>
        <v>0</v>
      </c>
      <c r="C10" s="1294"/>
      <c r="D10" s="1294"/>
      <c r="E10" s="11" t="str">
        <f>'Attach 3(JV)'!E10</f>
        <v>"Saudamini", Plot No. 2, Sector 29</v>
      </c>
      <c r="H10" s="30"/>
      <c r="I10" s="12"/>
    </row>
    <row r="11" spans="1:9" ht="20.100000000000001" customHeight="1">
      <c r="B11" s="1294">
        <f>'Attach 3(JV)'!B11</f>
        <v>0</v>
      </c>
      <c r="C11" s="1294"/>
      <c r="D11" s="1294"/>
      <c r="E11" s="11" t="str">
        <f>'Attach 3(JV)'!E11</f>
        <v>Gurgaon (Haryana) - 122001</v>
      </c>
    </row>
    <row r="12" spans="1:9" ht="20.100000000000001" customHeight="1">
      <c r="A12" s="32"/>
      <c r="B12" s="1294">
        <f>'Attach 3(JV)'!B12</f>
        <v>0</v>
      </c>
      <c r="C12" s="1294"/>
      <c r="D12" s="1294"/>
      <c r="E12" s="11"/>
    </row>
    <row r="13" spans="1:9" ht="20.100000000000001" customHeight="1">
      <c r="A13" s="29" t="s">
        <v>350</v>
      </c>
    </row>
    <row r="14" spans="1:9" ht="20.100000000000001" customHeight="1">
      <c r="A14" s="32"/>
    </row>
    <row r="15" spans="1:9" ht="87.75" customHeight="1">
      <c r="A15" s="1300" t="s">
        <v>373</v>
      </c>
      <c r="B15" s="1300"/>
      <c r="C15" s="1300"/>
      <c r="D15" s="1300"/>
      <c r="E15" s="1300"/>
    </row>
    <row r="16" spans="1:9" ht="30" customHeight="1">
      <c r="A16" s="94" t="s">
        <v>366</v>
      </c>
      <c r="B16" s="1299"/>
      <c r="C16" s="1299"/>
      <c r="D16" s="1299"/>
      <c r="E16" s="1299"/>
    </row>
    <row r="17" spans="1:5" ht="30" customHeight="1">
      <c r="A17" s="94" t="s">
        <v>367</v>
      </c>
      <c r="B17" s="1299"/>
      <c r="C17" s="1299"/>
      <c r="D17" s="1299"/>
      <c r="E17" s="1299"/>
    </row>
    <row r="18" spans="1:5" ht="30" customHeight="1">
      <c r="A18" s="94" t="s">
        <v>368</v>
      </c>
      <c r="B18" s="1299"/>
      <c r="C18" s="1299"/>
      <c r="D18" s="1299"/>
      <c r="E18" s="1299"/>
    </row>
    <row r="19" spans="1:5" ht="30" customHeight="1">
      <c r="A19" s="43" t="s">
        <v>369</v>
      </c>
      <c r="B19" s="1299"/>
      <c r="C19" s="1299"/>
      <c r="D19" s="1299"/>
      <c r="E19" s="1299"/>
    </row>
    <row r="20" spans="1:5" ht="30" customHeight="1">
      <c r="A20" s="43" t="s">
        <v>75</v>
      </c>
      <c r="B20" s="1299"/>
      <c r="C20" s="1299"/>
      <c r="D20" s="1299"/>
      <c r="E20" s="1299"/>
    </row>
    <row r="21" spans="1:5" ht="30" customHeight="1">
      <c r="A21" s="43" t="s">
        <v>78</v>
      </c>
      <c r="B21" s="1299"/>
      <c r="C21" s="1299"/>
      <c r="D21" s="1299"/>
      <c r="E21" s="1299"/>
    </row>
    <row r="22" spans="1:5" ht="16.5" customHeight="1">
      <c r="A22" s="128"/>
      <c r="B22" s="129"/>
      <c r="C22" s="129"/>
      <c r="D22" s="129"/>
      <c r="E22" s="129"/>
    </row>
    <row r="23" spans="1:5" ht="27.95" customHeight="1">
      <c r="D23" s="37"/>
    </row>
    <row r="24" spans="1:5" ht="27.95" customHeight="1">
      <c r="A24" s="36" t="s">
        <v>7</v>
      </c>
      <c r="B24" s="65" t="str">
        <f>'Attach 3(JV)'!B24</f>
        <v>--</v>
      </c>
      <c r="D24" s="37" t="s">
        <v>5</v>
      </c>
      <c r="E24" s="272" t="str">
        <f>'Attach 3(JV)'!E24</f>
        <v/>
      </c>
    </row>
    <row r="25" spans="1:5" ht="27.95" customHeight="1">
      <c r="A25" s="36" t="s">
        <v>8</v>
      </c>
      <c r="B25" s="272" t="str">
        <f>'Attach 3(JV)'!B25</f>
        <v/>
      </c>
      <c r="D25" s="37" t="s">
        <v>6</v>
      </c>
      <c r="E25" s="272"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iQyZZ9EI10qKjrwsjm7uUs6/U85r4B84pvBZwaTWwChSFlfESLCZI/EmIlb8t8G74DZVhETQCWW9Es+1RH4AUQ==" saltValue="WHt+67QTBKQorZ+DQgmK6g==" spinCount="100000" sheet="1" objects="1" scenarios="1" formatColumns="0" formatRows="0" selectLockedCells="1"/>
  <customSheetViews>
    <customSheetView guid="{D314147C-5D1F-4708-88D1-ED00ED145ADE}" scale="115" showPageBreaks="1" showGridLines="0" fitToPage="1" printArea="1" view="pageBreakPreview">
      <selection activeCell="B20" sqref="B20:E20"/>
      <pageMargins left="0.75" right="0.63" top="0.57999999999999996" bottom="0.6" header="0.34" footer="0.35"/>
      <pageSetup scale="92" orientation="portrait" r:id="rId1"/>
      <headerFooter alignWithMargins="0">
        <oddFooter>&amp;R&amp;"Book Antiqua,Bold"&amp;8 Page &amp;P of &amp;N</oddFooter>
      </headerFooter>
    </customSheetView>
    <customSheetView guid="{828C0631-982A-44CB-A74F-55F2FDDC506C}" scale="115" showPageBreaks="1" showGridLines="0" fitToPage="1" printArea="1" view="pageBreakPreview">
      <selection activeCell="B20" sqref="B20:E20"/>
      <pageMargins left="0.75" right="0.63" top="0.57999999999999996" bottom="0.6" header="0.34" footer="0.35"/>
      <pageSetup scale="91" orientation="portrait" r:id="rId2"/>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4"/>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5"/>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7"/>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4"/>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4"/>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5"/>
      <headerFooter alignWithMargins="0">
        <oddFooter>&amp;R&amp;"Book Antiqua,Bold"&amp;8 Page &amp;P of &amp;N</oddFooter>
      </headerFooter>
    </customSheetView>
    <customSheetView guid="{5476C51C-4037-4B28-A818-10D7CDF0C66A}" scale="145" showPageBreaks="1" showGridLines="0" fitToPage="1" printArea="1" view="pageBreakPreview" topLeftCell="A10">
      <selection activeCell="B16" sqref="B16:E16"/>
      <pageMargins left="0.75" right="0.63" top="0.57999999999999996" bottom="0.6" header="0.34" footer="0.35"/>
      <pageSetup scale="92" orientation="portrait" r:id="rId2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29"/>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31"/>
      <headerFooter alignWithMargins="0">
        <oddFooter>&amp;R&amp;"Book Antiqua,Bold"&amp;8 Page &amp;P of &amp;N</oddFooter>
      </headerFooter>
    </customSheetView>
    <customSheetView guid="{7EBB8B67-2CD6-4E3C-A161-DC3169C5F596}" scale="115" showPageBreaks="1" showGridLines="0" fitToPage="1" printArea="1" view="pageBreakPreview">
      <selection activeCell="B20" sqref="B20:E20"/>
      <pageMargins left="0.75" right="0.63" top="0.57999999999999996" bottom="0.6" header="0.34" footer="0.35"/>
      <pageSetup scale="91" orientation="portrait" r:id="rId32"/>
      <headerFooter alignWithMargins="0">
        <oddFooter>&amp;R&amp;"Book Antiqua,Bold"&amp;8 Page &amp;P of &amp;N</oddFooter>
      </headerFooter>
    </customSheetView>
    <customSheetView guid="{9739DC54-BBE5-4B85-B1E5-01CEFA6EE78F}" scale="115" showPageBreaks="1" showGridLines="0" fitToPage="1" printArea="1" view="pageBreakPreview">
      <selection activeCell="B20" sqref="B20:E20"/>
      <pageMargins left="0.75" right="0.63" top="0.57999999999999996" bottom="0.6" header="0.34" footer="0.35"/>
      <pageSetup scale="92" orientation="portrait" r:id="rId33"/>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4"/>
  <headerFooter alignWithMargins="0">
    <oddFooter>&amp;R&amp;"Book Antiqua,Bold"&amp;8 Page &amp;P of &amp;N</oddFooter>
  </headerFooter>
  <drawing r:id="rId35"/>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indexed="11"/>
    <pageSetUpPr fitToPage="1"/>
  </sheetPr>
  <dimension ref="A1:I110"/>
  <sheetViews>
    <sheetView showGridLines="0" view="pageBreakPreview" topLeftCell="A5" zoomScale="110" zoomScaleSheetLayoutView="11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664" customFormat="1" ht="14.25">
      <c r="A1" s="1298" t="str">
        <f>'Attach 3(JV)'!A1</f>
        <v>Specification No. :CC-CS/1020-WR1/TR-4118/3/G1</v>
      </c>
      <c r="B1" s="1298"/>
      <c r="C1" s="1298"/>
      <c r="D1" s="1301" t="str">
        <f>"Attachment-5 " &amp; 'Attach 3(JV)'!AT1</f>
        <v xml:space="preserve">Attachment-5 </v>
      </c>
      <c r="E1" s="1301"/>
      <c r="F1" s="663"/>
      <c r="G1" s="663"/>
      <c r="H1" s="663"/>
    </row>
    <row r="2" spans="1:9" ht="8.1" customHeight="1"/>
    <row r="3" spans="1:9" ht="79.5" customHeight="1">
      <c r="A3" s="938" t="str">
        <f>'Attach 3(JV)'!A3</f>
        <v>Procurement of  400 / 93 / (93/√3) kV, 1-phase, 234 MVA new converter transformer at HVDC Back To Back Station under Procurement of Converter Transformer for Bhadravati HVDC Back to Back station</v>
      </c>
      <c r="B3" s="939"/>
      <c r="C3" s="939"/>
      <c r="D3" s="939"/>
      <c r="E3" s="939"/>
      <c r="F3" s="26"/>
      <c r="G3" s="27"/>
      <c r="H3" s="26"/>
    </row>
    <row r="4" spans="1:9" ht="42" hidden="1" customHeight="1">
      <c r="A4" s="28"/>
      <c r="H4" s="30"/>
      <c r="I4" s="10"/>
    </row>
    <row r="5" spans="1:9" ht="20.100000000000001" customHeight="1">
      <c r="A5" s="969" t="s">
        <v>374</v>
      </c>
      <c r="B5" s="969"/>
      <c r="C5" s="969"/>
      <c r="D5" s="969"/>
      <c r="E5" s="969"/>
      <c r="F5" s="31"/>
      <c r="H5" s="30"/>
      <c r="I5" s="12"/>
    </row>
    <row r="6" spans="1:9" ht="8.1" customHeight="1">
      <c r="A6" s="32"/>
      <c r="H6" s="30"/>
      <c r="I6" s="12"/>
    </row>
    <row r="7" spans="1:9" ht="20.100000000000001" customHeight="1">
      <c r="A7" s="33" t="str">
        <f>'Attach 3(JV)'!A7</f>
        <v>Bidder’s Name and Address  :</v>
      </c>
      <c r="B7" s="32"/>
      <c r="C7" s="32"/>
      <c r="D7" s="15" t="str">
        <f>'Attach 3(JV)'!E7</f>
        <v>To:</v>
      </c>
      <c r="H7" s="30"/>
      <c r="I7" s="12"/>
    </row>
    <row r="8" spans="1:9" ht="36" customHeight="1">
      <c r="A8" s="975" t="str">
        <f>'Attach 3(JV)'!A8</f>
        <v/>
      </c>
      <c r="B8" s="975"/>
      <c r="C8" s="975"/>
      <c r="D8" s="11" t="str">
        <f>'Attach 3(JV)'!E8</f>
        <v>Contract Services</v>
      </c>
      <c r="H8" s="30"/>
      <c r="I8" s="12"/>
    </row>
    <row r="9" spans="1:9" ht="20.100000000000001" customHeight="1">
      <c r="A9" s="13" t="s">
        <v>355</v>
      </c>
      <c r="B9" s="1294">
        <f>'Attach 3(JV)'!B9</f>
        <v>0</v>
      </c>
      <c r="C9" s="1294"/>
      <c r="D9" s="11" t="str">
        <f>'Attach 3(JV)'!E9</f>
        <v>Power Grid Corporation of India Ltd.,</v>
      </c>
      <c r="H9" s="30"/>
      <c r="I9" s="12"/>
    </row>
    <row r="10" spans="1:9" ht="20.100000000000001" customHeight="1">
      <c r="A10" s="13" t="s">
        <v>357</v>
      </c>
      <c r="B10" s="1294">
        <f>'Attach 3(JV)'!B10</f>
        <v>0</v>
      </c>
      <c r="C10" s="1294"/>
      <c r="D10" s="11" t="str">
        <f>'Attach 3(JV)'!E10</f>
        <v>"Saudamini", Plot No. 2, Sector 29</v>
      </c>
      <c r="H10" s="30"/>
      <c r="I10" s="12"/>
    </row>
    <row r="11" spans="1:9" ht="20.100000000000001" customHeight="1">
      <c r="B11" s="1294">
        <f>'Attach 3(JV)'!B11</f>
        <v>0</v>
      </c>
      <c r="C11" s="1294"/>
      <c r="D11" s="11" t="str">
        <f>'Attach 3(JV)'!E11</f>
        <v>Gurgaon (Haryana) - 122001</v>
      </c>
    </row>
    <row r="12" spans="1:9" ht="17.25" customHeight="1">
      <c r="A12" s="32"/>
      <c r="B12" s="1294">
        <f>'Attach 3(JV)'!B12</f>
        <v>0</v>
      </c>
      <c r="C12" s="1294"/>
      <c r="D12" s="11"/>
    </row>
    <row r="13" spans="1:9" ht="20.100000000000001" customHeight="1">
      <c r="A13" s="29" t="s">
        <v>350</v>
      </c>
      <c r="D13" s="42"/>
    </row>
    <row r="14" spans="1:9" ht="45.75" customHeight="1">
      <c r="A14" s="1204" t="s">
        <v>375</v>
      </c>
      <c r="B14" s="1204"/>
      <c r="C14" s="1204"/>
      <c r="D14" s="1204"/>
      <c r="E14" s="1204"/>
      <c r="F14" s="34"/>
      <c r="G14" s="34"/>
      <c r="H14" s="34"/>
    </row>
    <row r="15" spans="1:9" ht="32.1" customHeight="1">
      <c r="A15" s="1314" t="s">
        <v>353</v>
      </c>
      <c r="B15" s="1314" t="s">
        <v>372</v>
      </c>
      <c r="C15" s="1314" t="s">
        <v>376</v>
      </c>
      <c r="D15" s="1312" t="s">
        <v>377</v>
      </c>
      <c r="E15" s="1313"/>
      <c r="F15" s="34"/>
      <c r="G15" s="34"/>
      <c r="H15" s="34"/>
    </row>
    <row r="16" spans="1:9" ht="19.5" customHeight="1">
      <c r="A16" s="1315"/>
      <c r="B16" s="1315"/>
      <c r="C16" s="1315"/>
      <c r="D16" s="47" t="s">
        <v>378</v>
      </c>
      <c r="E16" s="47" t="s">
        <v>379</v>
      </c>
      <c r="F16" s="34"/>
      <c r="G16" s="34"/>
      <c r="H16" s="34"/>
    </row>
    <row r="17" spans="1:8" ht="21.95" customHeight="1">
      <c r="A17" s="122">
        <v>1</v>
      </c>
      <c r="B17" s="285"/>
      <c r="C17" s="285"/>
      <c r="D17" s="285"/>
      <c r="E17" s="285"/>
      <c r="F17" s="34"/>
      <c r="G17" s="34"/>
      <c r="H17" s="34"/>
    </row>
    <row r="18" spans="1:8" ht="21.95" customHeight="1">
      <c r="A18" s="123">
        <v>2</v>
      </c>
      <c r="B18" s="285"/>
      <c r="C18" s="285"/>
      <c r="D18" s="285"/>
      <c r="E18" s="285"/>
      <c r="F18" s="34"/>
      <c r="G18" s="34"/>
      <c r="H18" s="34"/>
    </row>
    <row r="19" spans="1:8" ht="21.95" customHeight="1">
      <c r="A19" s="123">
        <v>3</v>
      </c>
      <c r="B19" s="285"/>
      <c r="C19" s="285"/>
      <c r="D19" s="285"/>
      <c r="E19" s="285"/>
      <c r="F19" s="34"/>
      <c r="G19" s="34"/>
      <c r="H19" s="34"/>
    </row>
    <row r="20" spans="1:8" ht="21.95" customHeight="1">
      <c r="A20" s="123">
        <v>4</v>
      </c>
      <c r="B20" s="285"/>
      <c r="C20" s="285"/>
      <c r="D20" s="285"/>
      <c r="E20" s="285"/>
      <c r="F20" s="195"/>
      <c r="G20" s="195"/>
      <c r="H20" s="197" t="b">
        <v>0</v>
      </c>
    </row>
    <row r="21" spans="1:8" ht="21.95" customHeight="1">
      <c r="A21" s="124">
        <v>5</v>
      </c>
      <c r="B21" s="285"/>
      <c r="C21" s="285"/>
      <c r="D21" s="285"/>
      <c r="E21" s="285"/>
      <c r="F21" s="195"/>
      <c r="G21" s="195"/>
      <c r="H21" s="196"/>
    </row>
    <row r="22" spans="1:8" ht="18" customHeight="1">
      <c r="A22" s="193"/>
      <c r="B22" s="194"/>
      <c r="C22" s="194"/>
      <c r="D22" s="194"/>
      <c r="E22" s="194"/>
      <c r="F22" s="192"/>
      <c r="G22" s="192"/>
      <c r="H22" s="185"/>
    </row>
    <row r="23" spans="1:8" ht="9" customHeight="1">
      <c r="A23" s="345"/>
      <c r="B23" s="346"/>
      <c r="C23" s="346"/>
      <c r="D23" s="346"/>
      <c r="E23" s="346"/>
      <c r="F23" s="192"/>
      <c r="G23" s="192"/>
      <c r="H23" s="185"/>
    </row>
    <row r="24" spans="1:8" ht="38.25" customHeight="1">
      <c r="A24" s="1302" t="s">
        <v>518</v>
      </c>
      <c r="B24" s="1303"/>
      <c r="C24" s="1303"/>
      <c r="D24" s="1303"/>
      <c r="E24" s="1303"/>
      <c r="F24" s="192"/>
      <c r="G24" s="192"/>
      <c r="H24" s="185"/>
    </row>
    <row r="25" spans="1:8" ht="54.75" customHeight="1">
      <c r="A25" s="1316" t="s">
        <v>868</v>
      </c>
      <c r="B25" s="1316"/>
      <c r="C25" s="1316"/>
      <c r="D25" s="1316"/>
      <c r="E25" s="1316"/>
      <c r="F25" s="184"/>
      <c r="G25" s="184"/>
      <c r="H25" s="185"/>
    </row>
    <row r="26" spans="1:8" ht="32.1" customHeight="1">
      <c r="A26" s="1314" t="s">
        <v>353</v>
      </c>
      <c r="B26" s="1314" t="s">
        <v>372</v>
      </c>
      <c r="C26" s="1314" t="s">
        <v>103</v>
      </c>
      <c r="D26" s="1312" t="s">
        <v>104</v>
      </c>
      <c r="E26" s="1313"/>
      <c r="F26" s="34"/>
      <c r="G26" s="34"/>
      <c r="H26" s="34"/>
    </row>
    <row r="27" spans="1:8" ht="22.5" customHeight="1">
      <c r="A27" s="1315"/>
      <c r="B27" s="1315"/>
      <c r="C27" s="1315"/>
      <c r="D27" s="47" t="s">
        <v>105</v>
      </c>
      <c r="E27" s="47" t="s">
        <v>106</v>
      </c>
      <c r="F27" s="34"/>
      <c r="G27" s="34"/>
      <c r="H27" s="34"/>
    </row>
    <row r="28" spans="1:8" ht="21.95" customHeight="1">
      <c r="A28" s="182">
        <v>1</v>
      </c>
      <c r="B28" s="284"/>
      <c r="C28" s="284"/>
      <c r="D28" s="284"/>
      <c r="E28" s="284"/>
      <c r="F28" s="34"/>
      <c r="G28" s="34"/>
      <c r="H28" s="34"/>
    </row>
    <row r="29" spans="1:8" ht="21.95" customHeight="1">
      <c r="A29" s="182">
        <v>2</v>
      </c>
      <c r="B29" s="284"/>
      <c r="C29" s="284"/>
      <c r="D29" s="284"/>
      <c r="E29" s="284"/>
    </row>
    <row r="30" spans="1:8" ht="21.95" customHeight="1">
      <c r="A30" s="183">
        <v>3</v>
      </c>
      <c r="B30" s="284"/>
      <c r="C30" s="284"/>
      <c r="D30" s="284"/>
      <c r="E30" s="284"/>
    </row>
    <row r="31" spans="1:8" ht="3.75" customHeight="1">
      <c r="A31" s="164"/>
      <c r="B31" s="164"/>
      <c r="C31" s="164"/>
      <c r="D31" s="164"/>
      <c r="E31" s="164"/>
      <c r="F31" s="34"/>
      <c r="G31" s="34"/>
      <c r="H31" s="34"/>
    </row>
    <row r="32" spans="1:8" ht="11.25" customHeight="1">
      <c r="A32" s="96"/>
      <c r="B32" s="96"/>
      <c r="C32" s="37"/>
      <c r="D32" s="96"/>
      <c r="E32" s="96"/>
      <c r="F32" s="34"/>
      <c r="G32" s="34"/>
      <c r="H32" s="34"/>
    </row>
    <row r="33" spans="1:5" ht="15.95" customHeight="1">
      <c r="A33" s="36" t="s">
        <v>7</v>
      </c>
      <c r="B33" s="65" t="str">
        <f>'Attach 3(JV)'!B24</f>
        <v>--</v>
      </c>
      <c r="D33" s="37" t="s">
        <v>5</v>
      </c>
      <c r="E33" s="272" t="str">
        <f>'Attach 3(JV)'!E24</f>
        <v/>
      </c>
    </row>
    <row r="34" spans="1:5" ht="15.95" customHeight="1">
      <c r="A34" s="36" t="s">
        <v>8</v>
      </c>
      <c r="B34" s="272" t="str">
        <f>'Attach 3(JV)'!B25</f>
        <v/>
      </c>
      <c r="D34" s="37" t="s">
        <v>6</v>
      </c>
      <c r="E34" s="272" t="str">
        <f>'Attach 3(JV)'!E25</f>
        <v/>
      </c>
    </row>
    <row r="35" spans="1:5" ht="15.95" customHeight="1">
      <c r="A35" s="25"/>
      <c r="B35" s="25"/>
      <c r="C35" s="37"/>
      <c r="D35" s="25"/>
      <c r="E35" s="25"/>
    </row>
    <row r="36" spans="1:5" ht="20.100000000000001" customHeight="1">
      <c r="A36" s="21" t="str">
        <f>A1</f>
        <v>Specification No. :CC-CS/1020-WR1/TR-4118/3/G1</v>
      </c>
      <c r="B36" s="22"/>
      <c r="C36" s="22"/>
      <c r="D36" s="22"/>
      <c r="E36" s="41" t="str">
        <f>"Annexure I to " &amp;D1</f>
        <v xml:space="preserve">Annexure I to Attachment-5 </v>
      </c>
    </row>
    <row r="37" spans="1:5" ht="18" customHeight="1">
      <c r="A37" s="38"/>
    </row>
    <row r="38" spans="1:5" ht="18" customHeight="1">
      <c r="A38" s="1306" t="s">
        <v>374</v>
      </c>
      <c r="B38" s="1306"/>
      <c r="C38" s="1306"/>
      <c r="D38" s="1306"/>
      <c r="E38" s="1306"/>
    </row>
    <row r="39" spans="1:5" ht="18" customHeight="1">
      <c r="B39" s="96"/>
    </row>
    <row r="40" spans="1:5" ht="42" customHeight="1">
      <c r="A40" s="1307" t="s">
        <v>353</v>
      </c>
      <c r="B40" s="1309" t="s">
        <v>372</v>
      </c>
      <c r="C40" s="1309" t="s">
        <v>376</v>
      </c>
      <c r="D40" s="1312" t="s">
        <v>377</v>
      </c>
      <c r="E40" s="1313"/>
    </row>
    <row r="41" spans="1:5" ht="23.25" customHeight="1">
      <c r="A41" s="1308"/>
      <c r="B41" s="1310"/>
      <c r="C41" s="1310"/>
      <c r="D41" s="47" t="s">
        <v>378</v>
      </c>
      <c r="E41" s="47" t="s">
        <v>379</v>
      </c>
    </row>
    <row r="42" spans="1:5" ht="18" customHeight="1">
      <c r="A42" s="165"/>
      <c r="B42" s="165"/>
      <c r="C42" s="165"/>
      <c r="D42" s="165"/>
      <c r="E42" s="165"/>
    </row>
    <row r="43" spans="1:5" ht="18" customHeight="1">
      <c r="A43" s="165"/>
      <c r="B43" s="165"/>
      <c r="C43" s="165"/>
      <c r="D43" s="165"/>
      <c r="E43" s="165"/>
    </row>
    <row r="44" spans="1:5" ht="18" customHeight="1">
      <c r="A44" s="165"/>
      <c r="B44" s="165"/>
      <c r="C44" s="165"/>
      <c r="D44" s="165"/>
      <c r="E44" s="165"/>
    </row>
    <row r="45" spans="1:5" ht="18" customHeight="1">
      <c r="A45" s="165"/>
      <c r="B45" s="165"/>
      <c r="C45" s="165"/>
      <c r="D45" s="165"/>
      <c r="E45" s="165"/>
    </row>
    <row r="46" spans="1:5" ht="18" customHeight="1">
      <c r="A46" s="165"/>
      <c r="B46" s="165"/>
      <c r="C46" s="165"/>
      <c r="D46" s="165"/>
      <c r="E46" s="165"/>
    </row>
    <row r="47" spans="1:5" ht="18" customHeight="1">
      <c r="A47" s="165"/>
      <c r="B47" s="165"/>
      <c r="C47" s="165"/>
      <c r="D47" s="165"/>
      <c r="E47" s="165"/>
    </row>
    <row r="48" spans="1:5" ht="18" customHeight="1">
      <c r="A48" s="165"/>
      <c r="B48" s="165"/>
      <c r="C48" s="165"/>
      <c r="D48" s="165"/>
      <c r="E48" s="165"/>
    </row>
    <row r="49" spans="1:5" ht="18" customHeight="1">
      <c r="A49" s="165"/>
      <c r="B49" s="165"/>
      <c r="C49" s="165"/>
      <c r="D49" s="165"/>
      <c r="E49" s="165"/>
    </row>
    <row r="50" spans="1:5" ht="18" customHeight="1">
      <c r="A50" s="165"/>
      <c r="B50" s="165"/>
      <c r="C50" s="165"/>
      <c r="D50" s="165"/>
      <c r="E50" s="165"/>
    </row>
    <row r="51" spans="1:5" ht="18" customHeight="1">
      <c r="A51" s="165"/>
      <c r="B51" s="165"/>
      <c r="C51" s="165"/>
      <c r="D51" s="165"/>
      <c r="E51" s="165"/>
    </row>
    <row r="52" spans="1:5" ht="18" customHeight="1">
      <c r="A52" s="165"/>
      <c r="B52" s="165"/>
      <c r="C52" s="165"/>
      <c r="D52" s="165"/>
      <c r="E52" s="165"/>
    </row>
    <row r="53" spans="1:5" ht="18" customHeight="1">
      <c r="A53" s="165"/>
      <c r="B53" s="165"/>
      <c r="C53" s="165"/>
      <c r="D53" s="165"/>
      <c r="E53" s="165"/>
    </row>
    <row r="54" spans="1:5" ht="18" customHeight="1">
      <c r="A54" s="165"/>
      <c r="B54" s="165"/>
      <c r="C54" s="165"/>
      <c r="D54" s="165"/>
      <c r="E54" s="165"/>
    </row>
    <row r="55" spans="1:5" ht="18" customHeight="1">
      <c r="A55" s="165"/>
      <c r="B55" s="165"/>
      <c r="C55" s="165"/>
      <c r="D55" s="165"/>
      <c r="E55" s="165"/>
    </row>
    <row r="56" spans="1:5" ht="18" customHeight="1">
      <c r="A56" s="165"/>
      <c r="B56" s="165"/>
      <c r="C56" s="165"/>
      <c r="D56" s="165"/>
      <c r="E56" s="165"/>
    </row>
    <row r="57" spans="1:5" ht="18" customHeight="1">
      <c r="A57" s="165"/>
      <c r="B57" s="165"/>
      <c r="C57" s="165"/>
      <c r="D57" s="165"/>
      <c r="E57" s="165"/>
    </row>
    <row r="58" spans="1:5" ht="18" customHeight="1">
      <c r="A58" s="165"/>
      <c r="B58" s="165"/>
      <c r="C58" s="165"/>
      <c r="D58" s="165"/>
      <c r="E58" s="165"/>
    </row>
    <row r="59" spans="1:5" ht="18" customHeight="1">
      <c r="A59" s="165"/>
      <c r="B59" s="165"/>
      <c r="C59" s="165"/>
      <c r="D59" s="165"/>
      <c r="E59" s="165"/>
    </row>
    <row r="60" spans="1:5" ht="18" customHeight="1">
      <c r="A60" s="165"/>
      <c r="B60" s="165"/>
      <c r="C60" s="165"/>
      <c r="D60" s="165"/>
      <c r="E60" s="165"/>
    </row>
    <row r="61" spans="1:5" ht="18" customHeight="1">
      <c r="A61" s="165"/>
      <c r="B61" s="165"/>
      <c r="C61" s="165"/>
      <c r="D61" s="165"/>
      <c r="E61" s="165"/>
    </row>
    <row r="62" spans="1:5" ht="18" customHeight="1">
      <c r="A62" s="165"/>
      <c r="B62" s="165"/>
      <c r="C62" s="165"/>
      <c r="D62" s="165"/>
      <c r="E62" s="165"/>
    </row>
    <row r="63" spans="1:5" ht="18" customHeight="1">
      <c r="A63" s="165"/>
      <c r="B63" s="165"/>
      <c r="C63" s="165"/>
      <c r="D63" s="165"/>
      <c r="E63" s="165"/>
    </row>
    <row r="64" spans="1:5" ht="18" customHeight="1">
      <c r="A64" s="165"/>
      <c r="B64" s="165"/>
      <c r="C64" s="165"/>
      <c r="D64" s="165"/>
      <c r="E64" s="165"/>
    </row>
    <row r="65" spans="1:5" ht="18" customHeight="1">
      <c r="A65" s="165"/>
      <c r="B65" s="165"/>
      <c r="C65" s="165"/>
      <c r="D65" s="165"/>
      <c r="E65" s="165"/>
    </row>
    <row r="66" spans="1:5" ht="18" customHeight="1">
      <c r="A66" s="165"/>
      <c r="B66" s="165"/>
      <c r="C66" s="165"/>
      <c r="D66" s="165"/>
      <c r="E66" s="165"/>
    </row>
    <row r="67" spans="1:5" ht="18" customHeight="1">
      <c r="A67" s="166"/>
      <c r="B67" s="166"/>
      <c r="C67" s="166"/>
      <c r="D67" s="166"/>
      <c r="E67" s="166"/>
    </row>
    <row r="68" spans="1:5" ht="18" customHeight="1"/>
    <row r="69" spans="1:5" ht="24" customHeight="1">
      <c r="C69" s="37"/>
    </row>
    <row r="70" spans="1:5" ht="24" customHeight="1">
      <c r="A70" s="36" t="s">
        <v>7</v>
      </c>
      <c r="B70" s="65" t="str">
        <f>B33</f>
        <v>--</v>
      </c>
      <c r="C70" s="37" t="s">
        <v>5</v>
      </c>
      <c r="D70" s="272" t="str">
        <f>E33</f>
        <v/>
      </c>
    </row>
    <row r="71" spans="1:5" ht="24" customHeight="1">
      <c r="A71" s="36" t="s">
        <v>8</v>
      </c>
      <c r="B71" s="277" t="str">
        <f>B34</f>
        <v/>
      </c>
      <c r="C71" s="37" t="s">
        <v>6</v>
      </c>
      <c r="D71" s="272" t="str">
        <f>E34</f>
        <v/>
      </c>
    </row>
    <row r="72" spans="1:5" ht="24" customHeight="1">
      <c r="A72" s="36"/>
      <c r="B72" s="65"/>
      <c r="C72" s="37"/>
      <c r="D72" s="39"/>
    </row>
    <row r="73" spans="1:5" ht="20.100000000000001" customHeight="1">
      <c r="A73" s="21" t="str">
        <f>A1</f>
        <v>Specification No. :CC-CS/1020-WR1/TR-4118/3/G1</v>
      </c>
      <c r="B73" s="22"/>
      <c r="C73" s="22"/>
      <c r="D73" s="22"/>
      <c r="E73" s="41" t="str">
        <f>E36</f>
        <v xml:space="preserve">Annexure I to Attachment-5 </v>
      </c>
    </row>
    <row r="74" spans="1:5" ht="18" customHeight="1">
      <c r="A74" s="38"/>
    </row>
    <row r="75" spans="1:5" ht="18" customHeight="1">
      <c r="A75" s="1306" t="s">
        <v>374</v>
      </c>
      <c r="B75" s="1306"/>
      <c r="C75" s="1306"/>
      <c r="D75" s="1306"/>
      <c r="E75" s="1306"/>
    </row>
    <row r="76" spans="1:5" ht="18" customHeight="1">
      <c r="B76" s="96"/>
    </row>
    <row r="77" spans="1:5" ht="37.5" customHeight="1">
      <c r="A77" s="1307" t="s">
        <v>353</v>
      </c>
      <c r="B77" s="1309" t="s">
        <v>372</v>
      </c>
      <c r="C77" s="1309" t="s">
        <v>377</v>
      </c>
      <c r="D77" s="1304" t="s">
        <v>377</v>
      </c>
      <c r="E77" s="1305"/>
    </row>
    <row r="78" spans="1:5" ht="24" customHeight="1">
      <c r="A78" s="1308"/>
      <c r="B78" s="1311"/>
      <c r="C78" s="1311"/>
      <c r="D78" s="48" t="s">
        <v>378</v>
      </c>
      <c r="E78" s="48" t="s">
        <v>379</v>
      </c>
    </row>
    <row r="79" spans="1:5" ht="18" customHeight="1">
      <c r="A79" s="165"/>
      <c r="B79" s="165"/>
      <c r="C79" s="165"/>
      <c r="D79" s="165"/>
      <c r="E79" s="165"/>
    </row>
    <row r="80" spans="1:5" ht="18" customHeight="1">
      <c r="A80" s="165"/>
      <c r="B80" s="165"/>
      <c r="C80" s="165"/>
      <c r="D80" s="165"/>
      <c r="E80" s="165"/>
    </row>
    <row r="81" spans="1:5" ht="18" customHeight="1">
      <c r="A81" s="165"/>
      <c r="B81" s="165"/>
      <c r="C81" s="165"/>
      <c r="D81" s="165"/>
      <c r="E81" s="165"/>
    </row>
    <row r="82" spans="1:5" ht="18" customHeight="1">
      <c r="A82" s="165"/>
      <c r="B82" s="165"/>
      <c r="C82" s="165"/>
      <c r="D82" s="165"/>
      <c r="E82" s="165"/>
    </row>
    <row r="83" spans="1:5" ht="18" customHeight="1">
      <c r="A83" s="165"/>
      <c r="B83" s="165"/>
      <c r="C83" s="165"/>
      <c r="D83" s="165"/>
      <c r="E83" s="165"/>
    </row>
    <row r="84" spans="1:5" ht="18" customHeight="1">
      <c r="A84" s="165"/>
      <c r="B84" s="165"/>
      <c r="C84" s="165"/>
      <c r="D84" s="165"/>
      <c r="E84" s="165"/>
    </row>
    <row r="85" spans="1:5" ht="18" customHeight="1">
      <c r="A85" s="165"/>
      <c r="B85" s="165"/>
      <c r="C85" s="165"/>
      <c r="D85" s="165"/>
      <c r="E85" s="165"/>
    </row>
    <row r="86" spans="1:5" ht="18" customHeight="1">
      <c r="A86" s="165"/>
      <c r="B86" s="165"/>
      <c r="C86" s="165"/>
      <c r="D86" s="165"/>
      <c r="E86" s="165"/>
    </row>
    <row r="87" spans="1:5" ht="18" customHeight="1">
      <c r="A87" s="165"/>
      <c r="B87" s="165"/>
      <c r="C87" s="165"/>
      <c r="D87" s="165"/>
      <c r="E87" s="165"/>
    </row>
    <row r="88" spans="1:5" ht="18" customHeight="1">
      <c r="A88" s="165"/>
      <c r="B88" s="165"/>
      <c r="C88" s="165"/>
      <c r="D88" s="165"/>
      <c r="E88" s="165"/>
    </row>
    <row r="89" spans="1:5" ht="18" customHeight="1">
      <c r="A89" s="165"/>
      <c r="B89" s="165"/>
      <c r="C89" s="165"/>
      <c r="D89" s="165"/>
      <c r="E89" s="165"/>
    </row>
    <row r="90" spans="1:5" ht="18" customHeight="1">
      <c r="A90" s="165"/>
      <c r="B90" s="165"/>
      <c r="C90" s="165"/>
      <c r="D90" s="165"/>
      <c r="E90" s="165"/>
    </row>
    <row r="91" spans="1:5" ht="18" customHeight="1">
      <c r="A91" s="165"/>
      <c r="B91" s="165"/>
      <c r="C91" s="165"/>
      <c r="D91" s="165"/>
      <c r="E91" s="165"/>
    </row>
    <row r="92" spans="1:5" ht="18" customHeight="1">
      <c r="A92" s="165"/>
      <c r="B92" s="165"/>
      <c r="C92" s="165"/>
      <c r="D92" s="165"/>
      <c r="E92" s="165"/>
    </row>
    <row r="93" spans="1:5" ht="18" customHeight="1">
      <c r="A93" s="165"/>
      <c r="B93" s="165"/>
      <c r="C93" s="165"/>
      <c r="D93" s="165"/>
      <c r="E93" s="165"/>
    </row>
    <row r="94" spans="1:5" ht="18" customHeight="1">
      <c r="A94" s="165"/>
      <c r="B94" s="165"/>
      <c r="C94" s="165"/>
      <c r="D94" s="165"/>
      <c r="E94" s="165"/>
    </row>
    <row r="95" spans="1:5" ht="18" customHeight="1">
      <c r="A95" s="165"/>
      <c r="B95" s="165"/>
      <c r="C95" s="165"/>
      <c r="D95" s="165"/>
      <c r="E95" s="165"/>
    </row>
    <row r="96" spans="1:5" ht="18" customHeight="1">
      <c r="A96" s="165"/>
      <c r="B96" s="165"/>
      <c r="C96" s="165"/>
      <c r="D96" s="165"/>
      <c r="E96" s="165"/>
    </row>
    <row r="97" spans="1:5" ht="18" customHeight="1">
      <c r="A97" s="165"/>
      <c r="B97" s="165"/>
      <c r="C97" s="165"/>
      <c r="D97" s="165"/>
      <c r="E97" s="165"/>
    </row>
    <row r="98" spans="1:5" ht="18" customHeight="1">
      <c r="A98" s="165"/>
      <c r="B98" s="165"/>
      <c r="C98" s="165"/>
      <c r="D98" s="165"/>
      <c r="E98" s="165"/>
    </row>
    <row r="99" spans="1:5" ht="18" customHeight="1">
      <c r="A99" s="165"/>
      <c r="B99" s="165"/>
      <c r="C99" s="165"/>
      <c r="D99" s="165"/>
      <c r="E99" s="165"/>
    </row>
    <row r="100" spans="1:5" ht="18" customHeight="1">
      <c r="A100" s="165"/>
      <c r="B100" s="165"/>
      <c r="C100" s="165"/>
      <c r="D100" s="165"/>
      <c r="E100" s="165"/>
    </row>
    <row r="101" spans="1:5" ht="18" customHeight="1">
      <c r="A101" s="165"/>
      <c r="B101" s="165"/>
      <c r="C101" s="165"/>
      <c r="D101" s="165"/>
      <c r="E101" s="165"/>
    </row>
    <row r="102" spans="1:5" ht="18" customHeight="1">
      <c r="A102" s="165"/>
      <c r="B102" s="165"/>
      <c r="C102" s="165"/>
      <c r="D102" s="165"/>
      <c r="E102" s="165"/>
    </row>
    <row r="103" spans="1:5" ht="18" customHeight="1">
      <c r="A103" s="165"/>
      <c r="B103" s="165"/>
      <c r="C103" s="165"/>
      <c r="D103" s="165"/>
      <c r="E103" s="165"/>
    </row>
    <row r="104" spans="1:5" ht="18" customHeight="1">
      <c r="A104" s="166"/>
      <c r="B104" s="166"/>
      <c r="C104" s="166"/>
      <c r="D104" s="166"/>
      <c r="E104" s="166"/>
    </row>
    <row r="105" spans="1:5" ht="18" customHeight="1"/>
    <row r="106" spans="1:5" ht="24" customHeight="1">
      <c r="C106" s="37"/>
    </row>
    <row r="107" spans="1:5" ht="24" customHeight="1">
      <c r="A107" s="36" t="s">
        <v>7</v>
      </c>
      <c r="B107" s="65" t="str">
        <f>B70</f>
        <v>--</v>
      </c>
      <c r="C107" s="37" t="s">
        <v>5</v>
      </c>
      <c r="D107" s="272" t="str">
        <f>D70</f>
        <v/>
      </c>
    </row>
    <row r="108" spans="1:5" ht="24" customHeight="1">
      <c r="A108" s="36" t="s">
        <v>8</v>
      </c>
      <c r="B108" s="277" t="str">
        <f>B71</f>
        <v/>
      </c>
      <c r="C108" s="37" t="s">
        <v>6</v>
      </c>
      <c r="D108" s="272" t="str">
        <f>D71</f>
        <v/>
      </c>
    </row>
    <row r="109" spans="1:5" ht="24" customHeight="1">
      <c r="A109" s="25"/>
      <c r="B109" s="25"/>
      <c r="C109" s="37"/>
      <c r="D109" s="25"/>
      <c r="E109" s="25"/>
    </row>
    <row r="110" spans="1:5" ht="33" customHeight="1">
      <c r="A110" s="96"/>
      <c r="B110" s="96"/>
      <c r="C110" s="96"/>
      <c r="D110" s="142"/>
      <c r="E110" s="96"/>
    </row>
  </sheetData>
  <sheetProtection algorithmName="SHA-512" hashValue="NZZvYHbQ/CjNnHA6s8R7IJ1CtOfajQhZIVH9Ybzn/QprjfDojwD7+rOnk52KU86TJHYj+3wjI5sCBOVjlPelJQ==" saltValue="1KJ/czdopi9aGNKtcwYpdQ==" spinCount="100000" sheet="1" objects="1" scenarios="1" formatColumns="0" formatRows="0" selectLockedCells="1"/>
  <customSheetViews>
    <customSheetView guid="{D314147C-5D1F-4708-88D1-ED00ED145ADE}"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828C0631-982A-44CB-A74F-55F2FDDC506C}"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4"/>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4"/>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9"/>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4"/>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5"/>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topLeftCell="A5">
      <selection activeCell="D17" sqref="D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7"/>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2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7EBB8B67-2CD6-4E3C-A161-DC3169C5F596}" scale="110"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9739DC54-BBE5-4B85-B1E5-01CEFA6EE78F}"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D42:E109 A42:C77 A79:C109 C67:E67 C79:E104">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34"/>
  <headerFooter alignWithMargins="0">
    <oddFooter>&amp;R&amp;"Book Antiqua,Bold"&amp;8 Page &amp;P of &amp;N</oddFooter>
  </headerFooter>
  <rowBreaks count="1" manualBreakCount="1">
    <brk id="72" max="4" man="1"/>
  </rowBreaks>
  <drawing r:id="rId35"/>
  <legacyDrawing r:id="rId36"/>
  <mc:AlternateContent xmlns:mc="http://schemas.openxmlformats.org/markup-compatibility/2006">
    <mc:Choice Requires="x14">
      <controls>
        <mc:AlternateContent xmlns:mc="http://schemas.openxmlformats.org/markup-compatibility/2006">
          <mc:Choice Requires="x14">
            <control shapeId="9235" r:id="rId37"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topLeftCell="A7" zoomScale="115" zoomScaleNormal="100" zoomScaleSheetLayoutView="115" workbookViewId="0">
      <selection activeCell="B46" sqref="B46"/>
    </sheetView>
  </sheetViews>
  <sheetFormatPr defaultColWidth="9.140625" defaultRowHeight="15.75"/>
  <cols>
    <col min="1" max="1" width="12.140625" style="358" customWidth="1"/>
    <col min="2" max="2" width="28.5703125" style="358" customWidth="1"/>
    <col min="3" max="3" width="36.7109375" style="358" customWidth="1"/>
    <col min="4" max="4" width="15" style="358" customWidth="1"/>
    <col min="5" max="5" width="26" style="358" customWidth="1"/>
    <col min="6" max="7" width="9.140625" style="358"/>
    <col min="8" max="8" width="10.42578125" style="358" hidden="1" customWidth="1"/>
    <col min="9" max="16384" width="9.140625" style="359"/>
  </cols>
  <sheetData>
    <row r="1" spans="1:9" s="688" customFormat="1" ht="24.75" customHeight="1">
      <c r="A1" s="684" t="str">
        <f>'Attach 3(JV)'!A1</f>
        <v>Specification No. :CC-CS/1020-WR1/TR-4118/3/G1</v>
      </c>
      <c r="B1" s="685"/>
      <c r="C1" s="685"/>
      <c r="D1" s="685"/>
      <c r="E1" s="686" t="s">
        <v>544</v>
      </c>
      <c r="F1" s="687"/>
      <c r="G1" s="687"/>
      <c r="H1" s="687"/>
    </row>
    <row r="2" spans="1:9" ht="8.1" customHeight="1"/>
    <row r="3" spans="1:9" ht="79.5" customHeight="1">
      <c r="A3" s="938" t="str">
        <f>'Attach 3(JV)'!A3</f>
        <v>Procurement of  400 / 93 / (93/√3) kV, 1-phase, 234 MVA new converter transformer at HVDC Back To Back Station under Procurement of Converter Transformer for Bhadravati HVDC Back to Back station</v>
      </c>
      <c r="B3" s="939"/>
      <c r="C3" s="939"/>
      <c r="D3" s="939"/>
      <c r="E3" s="939"/>
      <c r="F3" s="360"/>
      <c r="G3" s="360"/>
      <c r="H3" s="360"/>
    </row>
    <row r="4" spans="1:9" ht="8.1" customHeight="1">
      <c r="A4" s="361"/>
      <c r="H4" s="362"/>
      <c r="I4" s="363"/>
    </row>
    <row r="5" spans="1:9" ht="27.75" customHeight="1">
      <c r="A5" s="1332" t="s">
        <v>545</v>
      </c>
      <c r="B5" s="1332"/>
      <c r="C5" s="1332"/>
      <c r="D5" s="1332"/>
      <c r="E5" s="1332"/>
      <c r="F5" s="364"/>
      <c r="H5" s="362"/>
      <c r="I5" s="365"/>
    </row>
    <row r="6" spans="1:9" ht="8.1" customHeight="1">
      <c r="A6" s="366"/>
      <c r="H6" s="362"/>
      <c r="I6" s="365"/>
    </row>
    <row r="7" spans="1:9" ht="20.100000000000001" customHeight="1">
      <c r="A7" s="364"/>
      <c r="B7" s="366"/>
      <c r="C7" s="366"/>
      <c r="H7" s="362"/>
      <c r="I7" s="365"/>
    </row>
    <row r="8" spans="1:9" ht="26.25" customHeight="1">
      <c r="A8" s="1333" t="str">
        <f>'[16]Attach 3(QR)'!A8:D8</f>
        <v>Bidder's Name and Address:</v>
      </c>
      <c r="B8" s="1333"/>
      <c r="C8" s="1333"/>
      <c r="D8" s="367" t="str">
        <f>'[16]Attach 3(JV)'!E7</f>
        <v>To:</v>
      </c>
      <c r="H8" s="362"/>
      <c r="I8" s="365"/>
    </row>
    <row r="9" spans="1:9" ht="23.25" customHeight="1">
      <c r="A9" s="1200" t="str">
        <f>'Attach 3(JV)'!A8</f>
        <v/>
      </c>
      <c r="B9" s="1200"/>
      <c r="C9" s="490"/>
      <c r="D9" s="368" t="str">
        <f>'[16]Attach 3(JV)'!E8</f>
        <v>Contract Services</v>
      </c>
      <c r="H9" s="362"/>
      <c r="I9" s="365"/>
    </row>
    <row r="10" spans="1:9" ht="26.25" customHeight="1">
      <c r="A10" s="369" t="s">
        <v>355</v>
      </c>
      <c r="B10" s="1334">
        <f>'Attach 3(JV)'!B9</f>
        <v>0</v>
      </c>
      <c r="C10" s="1334"/>
      <c r="D10" s="368" t="str">
        <f>'[16]Attach 3(JV)'!E9</f>
        <v>Power Grid Corporation of India Ltd.,</v>
      </c>
      <c r="F10" s="370"/>
      <c r="H10" s="362"/>
      <c r="I10" s="365"/>
    </row>
    <row r="11" spans="1:9" ht="16.5">
      <c r="A11" s="369" t="s">
        <v>357</v>
      </c>
      <c r="B11" s="1326">
        <f>'Attach 3(JV)'!B10</f>
        <v>0</v>
      </c>
      <c r="C11" s="1326"/>
      <c r="D11" s="368" t="str">
        <f>'[16]Attach 3(JV)'!E10</f>
        <v>"Saudamini", Plot No. 2, Sector 29</v>
      </c>
      <c r="H11" s="362"/>
      <c r="I11" s="365"/>
    </row>
    <row r="12" spans="1:9">
      <c r="B12" s="1326">
        <f>'Attach 3(JV)'!B11</f>
        <v>0</v>
      </c>
      <c r="C12" s="1326"/>
      <c r="D12" s="368" t="str">
        <f>'[16]Attach 3(JV)'!E11</f>
        <v>Gurgaon (Haryana) - 122001</v>
      </c>
    </row>
    <row r="13" spans="1:9" ht="21" customHeight="1">
      <c r="A13" s="366"/>
      <c r="B13" s="1326">
        <f>'Attach 3(JV)'!B12</f>
        <v>0</v>
      </c>
      <c r="C13" s="1326"/>
      <c r="D13" s="368"/>
    </row>
    <row r="14" spans="1:9" ht="20.100000000000001" customHeight="1">
      <c r="A14" s="358" t="s">
        <v>350</v>
      </c>
      <c r="D14" s="371"/>
    </row>
    <row r="15" spans="1:9" ht="63" customHeight="1">
      <c r="A15" s="372">
        <v>1</v>
      </c>
      <c r="B15" s="1327" t="s">
        <v>546</v>
      </c>
      <c r="C15" s="1327"/>
      <c r="D15" s="1327"/>
      <c r="E15" s="1327"/>
    </row>
    <row r="16" spans="1:9" ht="32.1" customHeight="1">
      <c r="A16" s="1328" t="s">
        <v>353</v>
      </c>
      <c r="B16" s="1328" t="s">
        <v>372</v>
      </c>
      <c r="C16" s="1328" t="s">
        <v>376</v>
      </c>
      <c r="D16" s="1330" t="s">
        <v>547</v>
      </c>
      <c r="E16" s="1331"/>
    </row>
    <row r="17" spans="1:8" ht="41.25" customHeight="1">
      <c r="A17" s="1329"/>
      <c r="B17" s="1329"/>
      <c r="C17" s="1329"/>
      <c r="D17" s="373" t="s">
        <v>378</v>
      </c>
      <c r="E17" s="373" t="s">
        <v>548</v>
      </c>
    </row>
    <row r="18" spans="1:8" ht="21.75" customHeight="1">
      <c r="A18" s="374">
        <v>1</v>
      </c>
      <c r="B18" s="375"/>
      <c r="C18" s="375"/>
      <c r="D18" s="375"/>
      <c r="E18" s="375"/>
    </row>
    <row r="19" spans="1:8" ht="21.95" customHeight="1">
      <c r="A19" s="376">
        <v>2</v>
      </c>
      <c r="B19" s="377"/>
      <c r="C19" s="377"/>
      <c r="D19" s="377"/>
      <c r="E19" s="377"/>
    </row>
    <row r="20" spans="1:8" ht="21.95" customHeight="1">
      <c r="A20" s="376">
        <v>3</v>
      </c>
      <c r="B20" s="377"/>
      <c r="C20" s="377"/>
      <c r="D20" s="377"/>
      <c r="E20" s="377"/>
    </row>
    <row r="21" spans="1:8" ht="21.95" customHeight="1">
      <c r="A21" s="376">
        <v>4</v>
      </c>
      <c r="B21" s="377"/>
      <c r="C21" s="377"/>
      <c r="D21" s="377"/>
      <c r="E21" s="377"/>
      <c r="F21" s="378"/>
      <c r="G21" s="378"/>
      <c r="H21" s="379" t="b">
        <v>0</v>
      </c>
    </row>
    <row r="22" spans="1:8" ht="24.75" customHeight="1">
      <c r="A22" s="380">
        <v>5</v>
      </c>
      <c r="B22" s="381"/>
      <c r="C22" s="381"/>
      <c r="D22" s="381"/>
      <c r="E22" s="381"/>
      <c r="F22" s="378"/>
      <c r="G22" s="378"/>
      <c r="H22" s="382"/>
    </row>
    <row r="23" spans="1:8" ht="107.25" customHeight="1">
      <c r="A23" s="383">
        <v>2</v>
      </c>
      <c r="B23" s="1324" t="s">
        <v>869</v>
      </c>
      <c r="C23" s="1324"/>
      <c r="D23" s="1324"/>
      <c r="E23" s="1324"/>
      <c r="F23" s="378"/>
      <c r="G23" s="378"/>
      <c r="H23" s="382"/>
    </row>
    <row r="24" spans="1:8" ht="18" customHeight="1">
      <c r="A24" s="384"/>
      <c r="B24" s="385"/>
      <c r="C24" s="385"/>
      <c r="D24" s="385"/>
      <c r="E24" s="385"/>
      <c r="F24" s="386"/>
      <c r="G24" s="386"/>
      <c r="H24" s="387"/>
    </row>
    <row r="25" spans="1:8" ht="54.75" hidden="1" customHeight="1">
      <c r="A25" s="1325" t="s">
        <v>80</v>
      </c>
      <c r="B25" s="1325"/>
      <c r="C25" s="1325"/>
      <c r="D25" s="1325"/>
      <c r="E25" s="1325"/>
      <c r="F25" s="388"/>
      <c r="G25" s="388"/>
      <c r="H25" s="387"/>
    </row>
    <row r="26" spans="1:8" ht="32.1" hidden="1" customHeight="1">
      <c r="A26" s="1321" t="s">
        <v>353</v>
      </c>
      <c r="B26" s="1321" t="s">
        <v>372</v>
      </c>
      <c r="C26" s="1321" t="s">
        <v>103</v>
      </c>
      <c r="D26" s="1015" t="s">
        <v>104</v>
      </c>
      <c r="E26" s="1017"/>
    </row>
    <row r="27" spans="1:8" ht="22.5" hidden="1" customHeight="1">
      <c r="A27" s="1320"/>
      <c r="B27" s="1320"/>
      <c r="C27" s="1320"/>
      <c r="D27" s="389" t="s">
        <v>105</v>
      </c>
      <c r="E27" s="389" t="s">
        <v>106</v>
      </c>
    </row>
    <row r="28" spans="1:8" ht="21.95" hidden="1" customHeight="1">
      <c r="A28" s="390">
        <v>1</v>
      </c>
      <c r="B28" s="391"/>
      <c r="C28" s="391"/>
      <c r="D28" s="391"/>
      <c r="E28" s="391"/>
    </row>
    <row r="29" spans="1:8" ht="21.95" hidden="1" customHeight="1">
      <c r="A29" s="390">
        <v>2</v>
      </c>
      <c r="B29" s="391"/>
      <c r="C29" s="391"/>
      <c r="D29" s="391"/>
      <c r="E29" s="391"/>
    </row>
    <row r="30" spans="1:8" ht="37.5" hidden="1" customHeight="1">
      <c r="A30" s="390">
        <v>3</v>
      </c>
      <c r="B30" s="391"/>
      <c r="C30" s="391"/>
      <c r="D30" s="391"/>
      <c r="E30" s="391"/>
    </row>
    <row r="31" spans="1:8" ht="15.95" customHeight="1">
      <c r="A31" s="392"/>
      <c r="B31" s="392"/>
      <c r="C31" s="392"/>
      <c r="D31" s="392"/>
      <c r="E31" s="392"/>
    </row>
    <row r="32" spans="1:8" ht="15.95" customHeight="1">
      <c r="A32" s="392"/>
      <c r="B32" s="392"/>
      <c r="C32" s="393"/>
      <c r="D32" s="392"/>
      <c r="E32" s="392"/>
    </row>
    <row r="33" spans="1:9" ht="15.95" customHeight="1">
      <c r="A33" s="394" t="s">
        <v>7</v>
      </c>
      <c r="B33" s="407" t="str">
        <f>'Attach 3(JV)'!B24</f>
        <v>--</v>
      </c>
      <c r="C33" s="393" t="s">
        <v>5</v>
      </c>
      <c r="D33" s="1317" t="str">
        <f>'Attach 3(JV)'!E24</f>
        <v/>
      </c>
      <c r="E33" s="1317"/>
    </row>
    <row r="34" spans="1:9" ht="15.95" customHeight="1">
      <c r="A34" s="394" t="s">
        <v>8</v>
      </c>
      <c r="B34" s="408" t="str">
        <f>'Attach 3(JV)'!B25</f>
        <v/>
      </c>
      <c r="C34" s="393" t="s">
        <v>6</v>
      </c>
      <c r="D34" s="1317" t="str">
        <f>'Attach 3(JV)'!E25</f>
        <v/>
      </c>
      <c r="E34" s="1317"/>
    </row>
    <row r="35" spans="1:9" s="358" customFormat="1" ht="15.75" customHeight="1">
      <c r="A35" s="359"/>
      <c r="B35" s="359"/>
      <c r="C35" s="393"/>
      <c r="D35" s="359"/>
      <c r="E35" s="359"/>
      <c r="I35" s="359"/>
    </row>
    <row r="36" spans="1:9" s="358" customFormat="1" ht="19.5" customHeight="1">
      <c r="A36" s="398" t="str">
        <f>A1</f>
        <v>Specification No. :CC-CS/1020-WR1/TR-4118/3/G1</v>
      </c>
      <c r="B36" s="399"/>
      <c r="C36" s="399"/>
      <c r="D36" s="399"/>
      <c r="E36" s="400" t="str">
        <f>E1</f>
        <v>Attachment-5A</v>
      </c>
      <c r="I36" s="359"/>
    </row>
    <row r="37" spans="1:9" s="358" customFormat="1" ht="18" customHeight="1">
      <c r="A37" s="396"/>
      <c r="I37" s="359"/>
    </row>
    <row r="38" spans="1:9" s="358" customFormat="1" ht="30" customHeight="1">
      <c r="A38" s="1318" t="s">
        <v>374</v>
      </c>
      <c r="B38" s="1318"/>
      <c r="C38" s="1318"/>
      <c r="D38" s="1318"/>
      <c r="E38" s="1318"/>
      <c r="I38" s="359"/>
    </row>
    <row r="39" spans="1:9" s="358" customFormat="1" ht="18" customHeight="1">
      <c r="B39" s="392"/>
      <c r="I39" s="359"/>
    </row>
    <row r="40" spans="1:9" s="358" customFormat="1" ht="36" customHeight="1">
      <c r="A40" s="1319" t="s">
        <v>353</v>
      </c>
      <c r="B40" s="1003" t="s">
        <v>372</v>
      </c>
      <c r="C40" s="1321" t="s">
        <v>376</v>
      </c>
      <c r="D40" s="1322" t="s">
        <v>547</v>
      </c>
      <c r="E40" s="1323"/>
      <c r="I40" s="359"/>
    </row>
    <row r="41" spans="1:9" s="358" customFormat="1" ht="36" customHeight="1">
      <c r="A41" s="1182"/>
      <c r="B41" s="1320"/>
      <c r="C41" s="1320"/>
      <c r="D41" s="389" t="s">
        <v>378</v>
      </c>
      <c r="E41" s="389" t="s">
        <v>549</v>
      </c>
      <c r="I41" s="359"/>
    </row>
    <row r="42" spans="1:9" s="358" customFormat="1" ht="18" customHeight="1">
      <c r="A42" s="401"/>
      <c r="B42" s="402"/>
      <c r="C42" s="401"/>
      <c r="D42" s="401"/>
      <c r="E42" s="401"/>
      <c r="I42" s="359"/>
    </row>
    <row r="43" spans="1:9" s="358" customFormat="1" ht="18" customHeight="1">
      <c r="A43" s="403"/>
      <c r="B43" s="404"/>
      <c r="C43" s="403"/>
      <c r="D43" s="403"/>
      <c r="E43" s="403"/>
      <c r="I43" s="359"/>
    </row>
    <row r="44" spans="1:9" s="358" customFormat="1" ht="18" customHeight="1">
      <c r="A44" s="403"/>
      <c r="B44" s="404"/>
      <c r="C44" s="403" t="s">
        <v>550</v>
      </c>
      <c r="D44" s="403"/>
      <c r="E44" s="403"/>
      <c r="I44" s="359"/>
    </row>
    <row r="45" spans="1:9" s="358" customFormat="1" ht="18" customHeight="1">
      <c r="A45" s="403"/>
      <c r="B45" s="404"/>
      <c r="C45" s="403"/>
      <c r="D45" s="403"/>
      <c r="E45" s="403"/>
      <c r="I45" s="359"/>
    </row>
    <row r="46" spans="1:9" s="358" customFormat="1" ht="18" customHeight="1">
      <c r="A46" s="403"/>
      <c r="B46" s="404"/>
      <c r="C46" s="403"/>
      <c r="D46" s="403"/>
      <c r="E46" s="403"/>
      <c r="I46" s="359"/>
    </row>
    <row r="47" spans="1:9" s="358" customFormat="1" ht="18" customHeight="1">
      <c r="A47" s="403"/>
      <c r="B47" s="404"/>
      <c r="C47" s="403"/>
      <c r="D47" s="403"/>
      <c r="E47" s="403"/>
      <c r="I47" s="359"/>
    </row>
    <row r="48" spans="1:9" s="358" customFormat="1" ht="18" customHeight="1">
      <c r="A48" s="403"/>
      <c r="B48" s="404"/>
      <c r="C48" s="403"/>
      <c r="D48" s="403"/>
      <c r="E48" s="403"/>
      <c r="I48" s="359"/>
    </row>
    <row r="49" spans="1:9" s="358" customFormat="1" ht="18" customHeight="1">
      <c r="A49" s="403"/>
      <c r="B49" s="404"/>
      <c r="C49" s="403"/>
      <c r="D49" s="403"/>
      <c r="E49" s="403"/>
      <c r="I49" s="359"/>
    </row>
    <row r="50" spans="1:9" s="358" customFormat="1" ht="18" customHeight="1">
      <c r="A50" s="403"/>
      <c r="B50" s="404"/>
      <c r="C50" s="403"/>
      <c r="D50" s="403"/>
      <c r="E50" s="403"/>
      <c r="I50" s="359"/>
    </row>
    <row r="51" spans="1:9" s="358" customFormat="1" ht="18" customHeight="1">
      <c r="A51" s="403"/>
      <c r="B51" s="404"/>
      <c r="C51" s="403"/>
      <c r="D51" s="403"/>
      <c r="E51" s="403"/>
      <c r="I51" s="359"/>
    </row>
    <row r="52" spans="1:9" s="358" customFormat="1" ht="18" customHeight="1">
      <c r="A52" s="403"/>
      <c r="B52" s="404"/>
      <c r="C52" s="403"/>
      <c r="D52" s="403"/>
      <c r="E52" s="403"/>
      <c r="I52" s="359"/>
    </row>
    <row r="53" spans="1:9" s="358" customFormat="1" ht="18" customHeight="1">
      <c r="A53" s="403"/>
      <c r="B53" s="404"/>
      <c r="C53" s="403"/>
      <c r="D53" s="403"/>
      <c r="E53" s="403"/>
      <c r="I53" s="359"/>
    </row>
    <row r="54" spans="1:9" s="358" customFormat="1" ht="18" customHeight="1">
      <c r="A54" s="403"/>
      <c r="B54" s="404"/>
      <c r="C54" s="403"/>
      <c r="D54" s="403"/>
      <c r="E54" s="403"/>
      <c r="I54" s="359"/>
    </row>
    <row r="55" spans="1:9" s="358" customFormat="1" ht="18" customHeight="1">
      <c r="A55" s="403"/>
      <c r="B55" s="404"/>
      <c r="C55" s="403"/>
      <c r="D55" s="403"/>
      <c r="E55" s="403"/>
      <c r="I55" s="359"/>
    </row>
    <row r="56" spans="1:9" s="358" customFormat="1" ht="18" customHeight="1">
      <c r="A56" s="403"/>
      <c r="B56" s="404"/>
      <c r="C56" s="403"/>
      <c r="D56" s="403"/>
      <c r="E56" s="403"/>
      <c r="I56" s="359"/>
    </row>
    <row r="57" spans="1:9" s="358" customFormat="1" ht="18" customHeight="1">
      <c r="A57" s="403"/>
      <c r="B57" s="404"/>
      <c r="C57" s="403"/>
      <c r="D57" s="403"/>
      <c r="E57" s="403"/>
      <c r="I57" s="359"/>
    </row>
    <row r="58" spans="1:9" s="358" customFormat="1" ht="18" customHeight="1">
      <c r="A58" s="403"/>
      <c r="B58" s="404"/>
      <c r="C58" s="403"/>
      <c r="D58" s="403"/>
      <c r="E58" s="403"/>
      <c r="I58" s="359"/>
    </row>
    <row r="59" spans="1:9" s="358" customFormat="1" ht="18" customHeight="1">
      <c r="A59" s="403"/>
      <c r="B59" s="404"/>
      <c r="C59" s="403"/>
      <c r="D59" s="403"/>
      <c r="E59" s="403"/>
      <c r="I59" s="359"/>
    </row>
    <row r="60" spans="1:9" s="358" customFormat="1" ht="18" customHeight="1">
      <c r="A60" s="403"/>
      <c r="B60" s="404"/>
      <c r="C60" s="403"/>
      <c r="D60" s="403"/>
      <c r="E60" s="403"/>
      <c r="I60" s="359"/>
    </row>
    <row r="61" spans="1:9" s="358" customFormat="1" ht="18" customHeight="1">
      <c r="A61" s="403"/>
      <c r="B61" s="404"/>
      <c r="C61" s="403"/>
      <c r="D61" s="403"/>
      <c r="E61" s="403"/>
      <c r="I61" s="359"/>
    </row>
    <row r="62" spans="1:9" s="358" customFormat="1" ht="18" customHeight="1">
      <c r="A62" s="403"/>
      <c r="B62" s="404"/>
      <c r="C62" s="403"/>
      <c r="D62" s="403"/>
      <c r="E62" s="403"/>
      <c r="I62" s="359"/>
    </row>
    <row r="63" spans="1:9" s="358" customFormat="1" ht="18" customHeight="1">
      <c r="A63" s="403"/>
      <c r="B63" s="404"/>
      <c r="C63" s="403"/>
      <c r="D63" s="403"/>
      <c r="E63" s="403"/>
      <c r="I63" s="359"/>
    </row>
    <row r="64" spans="1:9" s="358" customFormat="1" ht="18" customHeight="1">
      <c r="A64" s="403"/>
      <c r="B64" s="404"/>
      <c r="C64" s="403"/>
      <c r="D64" s="403"/>
      <c r="E64" s="403"/>
      <c r="I64" s="359"/>
    </row>
    <row r="65" spans="1:9" s="358" customFormat="1" ht="18" customHeight="1">
      <c r="A65" s="403"/>
      <c r="B65" s="404"/>
      <c r="C65" s="403"/>
      <c r="D65" s="403"/>
      <c r="E65" s="403"/>
      <c r="I65" s="359"/>
    </row>
    <row r="66" spans="1:9" s="358" customFormat="1" ht="18" customHeight="1">
      <c r="A66" s="403"/>
      <c r="B66" s="404"/>
      <c r="C66" s="403"/>
      <c r="D66" s="403"/>
      <c r="E66" s="403"/>
      <c r="I66" s="359"/>
    </row>
    <row r="67" spans="1:9" s="358" customFormat="1" ht="18" customHeight="1">
      <c r="A67" s="403"/>
      <c r="B67" s="404"/>
      <c r="C67" s="403"/>
      <c r="D67" s="403"/>
      <c r="E67" s="403"/>
      <c r="I67" s="359"/>
    </row>
    <row r="68" spans="1:9" s="358" customFormat="1" ht="18" customHeight="1">
      <c r="A68" s="405"/>
      <c r="B68" s="406"/>
      <c r="C68" s="405"/>
      <c r="D68" s="405"/>
      <c r="E68" s="405"/>
      <c r="I68" s="359"/>
    </row>
    <row r="69" spans="1:9" s="358" customFormat="1" ht="18" customHeight="1">
      <c r="I69" s="359"/>
    </row>
    <row r="70" spans="1:9" s="358" customFormat="1" ht="24" customHeight="1">
      <c r="C70" s="393"/>
      <c r="I70" s="359"/>
    </row>
    <row r="71" spans="1:9" s="358" customFormat="1" ht="24" customHeight="1">
      <c r="A71" s="394" t="s">
        <v>7</v>
      </c>
      <c r="B71" s="395" t="str">
        <f>B33</f>
        <v>--</v>
      </c>
      <c r="C71" s="393" t="s">
        <v>5</v>
      </c>
      <c r="D71" s="397" t="str">
        <f>D33</f>
        <v/>
      </c>
      <c r="I71" s="359"/>
    </row>
    <row r="72" spans="1:9" s="358" customFormat="1" ht="24" customHeight="1">
      <c r="A72" s="394" t="s">
        <v>8</v>
      </c>
      <c r="B72" s="395" t="str">
        <f>B34</f>
        <v/>
      </c>
      <c r="C72" s="393" t="s">
        <v>6</v>
      </c>
      <c r="D72" s="397" t="str">
        <f>D34</f>
        <v/>
      </c>
      <c r="I72" s="359"/>
    </row>
    <row r="73" spans="1:9" s="358" customFormat="1" ht="24" customHeight="1">
      <c r="A73" s="394"/>
      <c r="B73" s="407"/>
      <c r="C73" s="393"/>
      <c r="D73" s="408"/>
      <c r="I73" s="359"/>
    </row>
    <row r="74" spans="1:9" s="358" customFormat="1" ht="33" customHeight="1">
      <c r="A74" s="392"/>
      <c r="B74" s="392"/>
      <c r="C74" s="392"/>
      <c r="D74" s="409"/>
      <c r="E74" s="392"/>
      <c r="I74" s="359"/>
    </row>
  </sheetData>
  <sheetProtection algorithmName="SHA-512" hashValue="3867MQ7UARKJgh1WmRBF2aKQNvHAyykrgbHtf8/3g5Vv5JlyNLlZrBdCgGyDut17yA0ju6Vyrh6zMwheDocNRg==" saltValue="J2UMI0HP928UzEX60o9KVg==" spinCount="100000" sheet="1" objects="1" scenarios="1" formatColumns="0" formatRows="0" selectLockedCells="1"/>
  <customSheetViews>
    <customSheetView guid="{D314147C-5D1F-4708-88D1-ED00ED145ADE}" scale="115" showPageBreaks="1" fitToPage="1" printArea="1" hiddenRows="1" hiddenColumns="1" view="pageBreakPreview" topLeftCell="A7">
      <selection activeCell="B46" sqref="B46"/>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828C0631-982A-44CB-A74F-55F2FDDC506C}"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E18" sqref="E18"/>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8"/>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7EBB8B67-2CD6-4E3C-A161-DC3169C5F596}"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11"/>
      <headerFooter alignWithMargins="0">
        <oddFooter xml:space="preserve">&amp;R&amp;"Book Antiqua,Bold"&amp;8 Page &amp;P </oddFooter>
      </headerFooter>
    </customSheetView>
    <customSheetView guid="{9739DC54-BBE5-4B85-B1E5-01CEFA6EE78F}" scale="115" showPageBreaks="1" fitToPage="1" printArea="1" hiddenRows="1" hiddenColumns="1" view="pageBreakPreview" topLeftCell="A7">
      <selection activeCell="B46" sqref="B46"/>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22" priority="2" stopIfTrue="1">
      <formula>$H$21="No"</formula>
    </cfRule>
  </conditionalFormatting>
  <conditionalFormatting sqref="A42:E73 A36:E39">
    <cfRule type="expression" dxfId="21" priority="3" stopIfTrue="1">
      <formula>$H$21=FALSE</formula>
    </cfRule>
  </conditionalFormatting>
  <conditionalFormatting sqref="F40:IV41">
    <cfRule type="expression" dxfId="20" priority="1" stopIfTrue="1">
      <formula>$H$21=FALSE</formula>
    </cfRule>
  </conditionalFormatting>
  <conditionalFormatting sqref="A40:E41">
    <cfRule type="expression" dxfId="19" priority="4" stopIfTrue="1">
      <formula>$H$21=FALSE</formula>
    </cfRule>
  </conditionalFormatting>
  <pageMargins left="0.75" right="0.46" top="0.4" bottom="0.47" header="0.26" footer="0.28999999999999998"/>
  <pageSetup scale="87" fitToHeight="0" orientation="portrait" r:id="rId13"/>
  <headerFooter alignWithMargins="0">
    <oddFooter xml:space="preserve">&amp;R&amp;"Book Antiqua,Bold"&amp;8 Page &amp;P </oddFooter>
  </headerFooter>
  <rowBreaks count="1" manualBreakCount="1">
    <brk id="35" max="4" man="1"/>
  </rowBreaks>
  <drawing r:id="rId14"/>
  <legacyDrawing r:id="rId15"/>
  <mc:AlternateContent xmlns:mc="http://schemas.openxmlformats.org/markup-compatibility/2006">
    <mc:Choice Requires="x14">
      <controls>
        <mc:AlternateContent xmlns:mc="http://schemas.openxmlformats.org/markup-compatibility/2006">
          <mc:Choice Requires="x14">
            <control shapeId="74753" r:id="rId16"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indexed="45"/>
    <pageSetUpPr fitToPage="1"/>
  </sheetPr>
  <dimension ref="A1:Z51"/>
  <sheetViews>
    <sheetView showGridLines="0" view="pageBreakPreview" topLeftCell="A10" zoomScale="110" zoomScaleSheetLayoutView="110" workbookViewId="0">
      <selection activeCell="A36" sqref="A36"/>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664" customFormat="1" ht="16.5" customHeight="1">
      <c r="A1" s="1298" t="str">
        <f>'Attach 3(JV)'!A1</f>
        <v>Specification No. :CC-CS/1020-WR1/TR-4118/3/G1</v>
      </c>
      <c r="B1" s="1298"/>
      <c r="C1" s="1298"/>
      <c r="D1" s="1298"/>
      <c r="E1" s="681" t="str">
        <f>"Attachment-6 " &amp; 'Attach 3(JV)'!AT1</f>
        <v xml:space="preserve">Attachment-6 </v>
      </c>
      <c r="F1" s="663"/>
      <c r="G1" s="663"/>
      <c r="H1" s="663"/>
      <c r="Z1" s="689"/>
    </row>
    <row r="2" spans="1:26" ht="3.75" customHeight="1">
      <c r="Z2" s="146"/>
    </row>
    <row r="3" spans="1:26" ht="77.25" customHeight="1">
      <c r="A3" s="938" t="str">
        <f>'Attach 3(JV)'!A3</f>
        <v>Procurement of  400 / 93 / (93/√3) kV, 1-phase, 234 MVA new converter transformer at HVDC Back To Back Station under Procurement of Converter Transformer for Bhadravati HVDC Back to Back station</v>
      </c>
      <c r="B3" s="939"/>
      <c r="C3" s="939"/>
      <c r="D3" s="939"/>
      <c r="E3" s="939"/>
      <c r="F3" s="26"/>
      <c r="G3" s="27"/>
      <c r="H3" s="26"/>
    </row>
    <row r="4" spans="1:26" ht="6.75" customHeight="1">
      <c r="A4" s="28"/>
      <c r="H4" s="30"/>
      <c r="I4" s="10"/>
    </row>
    <row r="5" spans="1:26" ht="20.100000000000001" customHeight="1">
      <c r="A5" s="969" t="s">
        <v>45</v>
      </c>
      <c r="B5" s="969"/>
      <c r="C5" s="969"/>
      <c r="D5" s="969"/>
      <c r="E5" s="969"/>
      <c r="F5" s="31"/>
      <c r="H5" s="30"/>
      <c r="I5" s="12"/>
    </row>
    <row r="6" spans="1:26" ht="10.5" customHeight="1">
      <c r="A6" s="32"/>
      <c r="H6" s="30"/>
      <c r="I6" s="12"/>
    </row>
    <row r="7" spans="1:26" ht="20.100000000000001" customHeight="1">
      <c r="A7" s="33" t="str">
        <f>'Attach 3(JV)'!A7</f>
        <v>Bidder’s Name and Address  :</v>
      </c>
      <c r="E7" s="15" t="str">
        <f>'Attach 3(JV)'!E7</f>
        <v>To:</v>
      </c>
      <c r="H7" s="30"/>
      <c r="I7" s="12"/>
    </row>
    <row r="8" spans="1:26" ht="36" customHeight="1">
      <c r="A8" s="975" t="str">
        <f>'Attach 3(JV)'!A8</f>
        <v/>
      </c>
      <c r="B8" s="975"/>
      <c r="C8" s="975"/>
      <c r="D8" s="975"/>
      <c r="E8" s="11" t="str">
        <f>'Attach 3(JV)'!E8</f>
        <v>Contract Services</v>
      </c>
      <c r="H8" s="30"/>
      <c r="I8" s="12"/>
    </row>
    <row r="9" spans="1:26" ht="20.100000000000001" customHeight="1">
      <c r="A9" s="13" t="s">
        <v>355</v>
      </c>
      <c r="B9" s="1294">
        <f>'Attach 3(JV)'!B9</f>
        <v>0</v>
      </c>
      <c r="C9" s="1294"/>
      <c r="D9" s="1294"/>
      <c r="E9" s="11" t="str">
        <f>'Attach 3(JV)'!E9</f>
        <v>Power Grid Corporation of India Ltd.,</v>
      </c>
      <c r="H9" s="30"/>
      <c r="I9" s="12"/>
    </row>
    <row r="10" spans="1:26" ht="20.100000000000001" customHeight="1">
      <c r="A10" s="13" t="s">
        <v>357</v>
      </c>
      <c r="B10" s="1294">
        <f>'Attach 3(JV)'!B10</f>
        <v>0</v>
      </c>
      <c r="C10" s="1294"/>
      <c r="D10" s="1294"/>
      <c r="E10" s="11" t="str">
        <f>'Attach 3(JV)'!E10</f>
        <v>"Saudamini", Plot No. 2, Sector 29</v>
      </c>
      <c r="H10" s="30"/>
      <c r="I10" s="12"/>
    </row>
    <row r="11" spans="1:26" ht="20.100000000000001" customHeight="1">
      <c r="B11" s="1294">
        <f>'Attach 3(JV)'!B11</f>
        <v>0</v>
      </c>
      <c r="C11" s="1294"/>
      <c r="D11" s="1294"/>
      <c r="E11" s="11" t="str">
        <f>'Attach 3(JV)'!E11</f>
        <v>Gurgaon (Haryana) - 122001</v>
      </c>
    </row>
    <row r="12" spans="1:26" ht="17.25" customHeight="1">
      <c r="A12" s="32"/>
      <c r="B12" s="1294">
        <f>'Attach 3(JV)'!B12</f>
        <v>0</v>
      </c>
      <c r="C12" s="1294"/>
      <c r="D12" s="1294"/>
      <c r="E12" s="11"/>
    </row>
    <row r="13" spans="1:26" ht="21" customHeight="1">
      <c r="A13" s="29" t="s">
        <v>350</v>
      </c>
      <c r="B13" s="125"/>
      <c r="C13" s="125"/>
      <c r="D13" s="125"/>
    </row>
    <row r="14" spans="1:26" ht="45" customHeight="1">
      <c r="A14" s="1204" t="s">
        <v>46</v>
      </c>
      <c r="B14" s="1204"/>
      <c r="C14" s="1204"/>
      <c r="D14" s="1204"/>
      <c r="E14" s="1204"/>
      <c r="F14" s="34"/>
      <c r="G14" s="34"/>
      <c r="H14" s="34"/>
    </row>
    <row r="15" spans="1:26" ht="12" customHeight="1">
      <c r="A15" s="32"/>
      <c r="B15" s="32"/>
      <c r="C15" s="32"/>
      <c r="D15" s="32"/>
      <c r="E15" s="32"/>
      <c r="F15" s="34"/>
      <c r="G15" s="34"/>
      <c r="H15" s="34"/>
    </row>
    <row r="16" spans="1:26" ht="42" customHeight="1">
      <c r="A16" s="47" t="s">
        <v>353</v>
      </c>
      <c r="B16" s="47" t="s">
        <v>47</v>
      </c>
      <c r="C16" s="1340" t="s">
        <v>48</v>
      </c>
      <c r="D16" s="1340"/>
      <c r="E16" s="47" t="s">
        <v>49</v>
      </c>
      <c r="F16" s="34"/>
      <c r="G16" s="34"/>
      <c r="H16" s="34"/>
    </row>
    <row r="17" spans="1:9" ht="21" customHeight="1">
      <c r="A17" s="283"/>
      <c r="B17" s="283"/>
      <c r="C17" s="1336"/>
      <c r="D17" s="1337"/>
      <c r="E17" s="283"/>
      <c r="F17" s="34"/>
      <c r="G17" s="34"/>
      <c r="H17" s="34"/>
    </row>
    <row r="18" spans="1:9" ht="21" customHeight="1">
      <c r="A18" s="283"/>
      <c r="B18" s="283"/>
      <c r="C18" s="1336"/>
      <c r="D18" s="1337"/>
      <c r="E18" s="283"/>
      <c r="F18" s="34"/>
      <c r="G18" s="34"/>
      <c r="H18" s="34"/>
    </row>
    <row r="19" spans="1:9" ht="21" customHeight="1">
      <c r="A19" s="283"/>
      <c r="B19" s="283"/>
      <c r="C19" s="1335"/>
      <c r="D19" s="1335"/>
      <c r="E19" s="283"/>
      <c r="F19" s="163"/>
      <c r="G19" s="163"/>
      <c r="H19" s="163"/>
    </row>
    <row r="20" spans="1:9" ht="21" customHeight="1">
      <c r="A20" s="283"/>
      <c r="B20" s="283"/>
      <c r="C20" s="1335"/>
      <c r="D20" s="1335"/>
      <c r="E20" s="283"/>
      <c r="F20" s="198"/>
      <c r="G20" s="198"/>
      <c r="H20" s="196" t="b">
        <v>0</v>
      </c>
      <c r="I20" s="132"/>
    </row>
    <row r="21" spans="1:9" ht="21" customHeight="1">
      <c r="A21" s="283"/>
      <c r="B21" s="283"/>
      <c r="C21" s="1335"/>
      <c r="D21" s="1335"/>
      <c r="E21" s="283"/>
      <c r="F21" s="198"/>
      <c r="G21" s="198"/>
      <c r="H21" s="199"/>
    </row>
    <row r="22" spans="1:9" ht="16.5" customHeight="1">
      <c r="D22" s="32"/>
      <c r="E22" s="32"/>
      <c r="F22" s="163"/>
      <c r="G22" s="163"/>
      <c r="H22" s="163"/>
      <c r="I22" s="132"/>
    </row>
    <row r="23" spans="1:9" s="24" customFormat="1" ht="51.75" customHeight="1">
      <c r="A23" s="1300" t="s">
        <v>50</v>
      </c>
      <c r="B23" s="1300"/>
      <c r="C23" s="1300"/>
      <c r="D23" s="1300"/>
      <c r="E23" s="1300"/>
      <c r="F23" s="34"/>
      <c r="G23" s="34"/>
      <c r="H23" s="34"/>
    </row>
    <row r="24" spans="1:9" s="24" customFormat="1" ht="96.75" customHeight="1">
      <c r="A24" s="1300" t="s">
        <v>51</v>
      </c>
      <c r="B24" s="1300"/>
      <c r="C24" s="1300"/>
      <c r="D24" s="1300"/>
      <c r="E24" s="1300"/>
      <c r="F24" s="34"/>
      <c r="G24" s="34"/>
      <c r="H24" s="34"/>
    </row>
    <row r="25" spans="1:9" s="24" customFormat="1" ht="24" customHeight="1">
      <c r="A25" s="186"/>
      <c r="B25" s="186"/>
      <c r="C25" s="186"/>
      <c r="D25" s="37"/>
      <c r="E25" s="186"/>
      <c r="F25" s="34"/>
      <c r="G25" s="34"/>
      <c r="H25" s="34"/>
    </row>
    <row r="26" spans="1:9" ht="24" customHeight="1">
      <c r="A26" s="36" t="s">
        <v>7</v>
      </c>
      <c r="B26" s="65" t="str">
        <f>'Attach 3(JV)'!B24</f>
        <v>--</v>
      </c>
      <c r="C26" s="40"/>
      <c r="D26" s="37" t="s">
        <v>5</v>
      </c>
      <c r="E26" s="272" t="str">
        <f>'Attach 3(JV)'!E24</f>
        <v/>
      </c>
    </row>
    <row r="27" spans="1:9" ht="24" customHeight="1">
      <c r="A27" s="36" t="s">
        <v>8</v>
      </c>
      <c r="B27" s="272" t="str">
        <f>'Attach 3(JV)'!B25</f>
        <v/>
      </c>
      <c r="C27" s="40"/>
      <c r="D27" s="37" t="s">
        <v>6</v>
      </c>
      <c r="E27" s="272" t="str">
        <f>'Attach 3(JV)'!E25</f>
        <v/>
      </c>
    </row>
    <row r="28" spans="1:9" ht="24" customHeight="1">
      <c r="D28" s="37"/>
    </row>
    <row r="29" spans="1:9" ht="24" customHeight="1">
      <c r="D29" s="37"/>
    </row>
    <row r="30" spans="1:9" s="52" customFormat="1" ht="32.25" customHeight="1">
      <c r="A30" s="33" t="str">
        <f>A1</f>
        <v>Specification No. :CC-CS/1020-WR1/TR-4118/3/G1</v>
      </c>
      <c r="B30" s="33"/>
      <c r="C30" s="33"/>
      <c r="D30" s="33"/>
      <c r="E30" s="54" t="str">
        <f>"Annexure I to" &amp; E1</f>
        <v xml:space="preserve">Annexure I toAttachment-6 </v>
      </c>
      <c r="F30" s="51"/>
      <c r="G30" s="51"/>
      <c r="H30" s="51"/>
    </row>
    <row r="31" spans="1:9" ht="15.75" customHeight="1">
      <c r="A31" s="1339"/>
      <c r="B31" s="1339"/>
      <c r="C31" s="1339"/>
      <c r="D31" s="1339"/>
      <c r="E31" s="1339"/>
    </row>
    <row r="32" spans="1:9" ht="20.100000000000001" customHeight="1">
      <c r="A32" s="1338" t="str">
        <f>A5</f>
        <v>(Alternative, Deviations and Exceptions to the Provisions)</v>
      </c>
      <c r="B32" s="1338"/>
      <c r="C32" s="1338"/>
      <c r="D32" s="1338"/>
      <c r="E32" s="1338"/>
    </row>
    <row r="33" spans="1:5" ht="20.100000000000001" customHeight="1">
      <c r="A33" s="1338" t="s">
        <v>185</v>
      </c>
      <c r="B33" s="1338"/>
      <c r="C33" s="1338"/>
      <c r="D33" s="1338"/>
      <c r="E33" s="1338"/>
    </row>
    <row r="34" spans="1:5" ht="20.100000000000001" customHeight="1"/>
    <row r="35" spans="1:5" ht="42" customHeight="1">
      <c r="A35" s="47" t="s">
        <v>353</v>
      </c>
      <c r="B35" s="47" t="s">
        <v>47</v>
      </c>
      <c r="C35" s="1340" t="s">
        <v>48</v>
      </c>
      <c r="D35" s="1340"/>
      <c r="E35" s="47" t="s">
        <v>49</v>
      </c>
    </row>
    <row r="36" spans="1:5" ht="39.950000000000003" customHeight="1">
      <c r="A36" s="283"/>
      <c r="B36" s="283"/>
      <c r="C36" s="1336"/>
      <c r="D36" s="1337"/>
      <c r="E36" s="283"/>
    </row>
    <row r="37" spans="1:5" ht="39.950000000000003" customHeight="1">
      <c r="A37" s="283"/>
      <c r="B37" s="283"/>
      <c r="C37" s="1336"/>
      <c r="D37" s="1337"/>
      <c r="E37" s="283"/>
    </row>
    <row r="38" spans="1:5" ht="39.950000000000003" customHeight="1">
      <c r="A38" s="283"/>
      <c r="B38" s="283"/>
      <c r="C38" s="1336"/>
      <c r="D38" s="1337"/>
      <c r="E38" s="283"/>
    </row>
    <row r="39" spans="1:5" ht="39.950000000000003" customHeight="1">
      <c r="A39" s="283"/>
      <c r="B39" s="283"/>
      <c r="C39" s="1336"/>
      <c r="D39" s="1337"/>
      <c r="E39" s="283"/>
    </row>
    <row r="40" spans="1:5" ht="39.950000000000003" customHeight="1">
      <c r="A40" s="283"/>
      <c r="B40" s="283"/>
      <c r="C40" s="1336"/>
      <c r="D40" s="1337"/>
      <c r="E40" s="283"/>
    </row>
    <row r="41" spans="1:5" ht="39.950000000000003" customHeight="1">
      <c r="A41" s="283"/>
      <c r="B41" s="283"/>
      <c r="C41" s="1336"/>
      <c r="D41" s="1337"/>
      <c r="E41" s="283"/>
    </row>
    <row r="42" spans="1:5" ht="39.950000000000003" customHeight="1">
      <c r="A42" s="283"/>
      <c r="B42" s="283"/>
      <c r="C42" s="1336"/>
      <c r="D42" s="1337"/>
      <c r="E42" s="283"/>
    </row>
    <row r="43" spans="1:5" ht="39.950000000000003" customHeight="1">
      <c r="A43" s="283"/>
      <c r="B43" s="283"/>
      <c r="C43" s="1336"/>
      <c r="D43" s="1337"/>
      <c r="E43" s="283"/>
    </row>
    <row r="44" spans="1:5" ht="39.950000000000003" customHeight="1">
      <c r="A44" s="283"/>
      <c r="B44" s="283"/>
      <c r="C44" s="1336"/>
      <c r="D44" s="1337"/>
      <c r="E44" s="283"/>
    </row>
    <row r="45" spans="1:5" ht="39.950000000000003" customHeight="1">
      <c r="A45" s="283"/>
      <c r="B45" s="283"/>
      <c r="C45" s="1336"/>
      <c r="D45" s="1337"/>
      <c r="E45" s="283"/>
    </row>
    <row r="46" spans="1:5" ht="20.100000000000001" customHeight="1"/>
    <row r="47" spans="1:5" ht="25.5" customHeight="1"/>
    <row r="48" spans="1:5" ht="25.5" customHeight="1">
      <c r="A48" s="25"/>
      <c r="B48" s="25"/>
      <c r="C48" s="25"/>
      <c r="D48" s="37"/>
      <c r="E48" s="25"/>
    </row>
    <row r="49" spans="1:5" ht="25.5" customHeight="1">
      <c r="A49" s="36" t="s">
        <v>7</v>
      </c>
      <c r="B49" s="65" t="str">
        <f>B26</f>
        <v>--</v>
      </c>
      <c r="C49" s="40"/>
      <c r="D49" s="37" t="s">
        <v>5</v>
      </c>
      <c r="E49" s="272" t="str">
        <f>E26</f>
        <v/>
      </c>
    </row>
    <row r="50" spans="1:5" ht="25.5" customHeight="1">
      <c r="A50" s="36" t="s">
        <v>8</v>
      </c>
      <c r="B50" s="277" t="str">
        <f>B27</f>
        <v/>
      </c>
      <c r="C50" s="40"/>
      <c r="D50" s="37" t="s">
        <v>6</v>
      </c>
      <c r="E50" s="272" t="str">
        <f>E27</f>
        <v/>
      </c>
    </row>
    <row r="51" spans="1:5" ht="25.5" customHeight="1">
      <c r="D51" s="37"/>
    </row>
  </sheetData>
  <sheetProtection algorithmName="SHA-512" hashValue="QB2LavhI6t5fxclwI6atsUs1Palr8N+cvFIKU9V7A0ygU5V0zg6AKfGh6YaxTm1NfW3YfgvBis0fUwsVwaoDFg==" saltValue="VhRatgGNpo53Brd7MmTF8w==" spinCount="100000" sheet="1" objects="1" scenarios="1" formatColumns="0" formatRows="0" selectLockedCells="1"/>
  <customSheetViews>
    <customSheetView guid="{D314147C-5D1F-4708-88D1-ED00ED145ADE}" scale="110" showPageBreaks="1" showGridLines="0" fitToPage="1" printArea="1" hiddenColumns="1" view="pageBreakPreview" topLeftCell="A10">
      <selection activeCell="A36" sqref="A36"/>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828C0631-982A-44CB-A74F-55F2FDDC506C}"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4"/>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5"/>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7"/>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9"/>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0"/>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1"/>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4"/>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6"/>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7"/>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8"/>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9"/>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0"/>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2"/>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4"/>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5"/>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7EBB8B67-2CD6-4E3C-A161-DC3169C5F596}"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9739DC54-BBE5-4B85-B1E5-01CEFA6EE78F}" scale="110" showPageBreaks="1" showGridLines="0" fitToPage="1" printArea="1" hiddenColumns="1" view="pageBreakPreview" topLeftCell="A10">
      <selection activeCell="A36" sqref="A36"/>
      <pageMargins left="0.75" right="0.63" top="0.57999999999999996" bottom="0.4" header="0.34" footer="0.2"/>
      <pageSetup scale="89" fitToHeight="0" orientation="portrait" r:id="rId33"/>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8" priority="2" stopIfTrue="1">
      <formula>$H$20="No"</formula>
    </cfRule>
  </conditionalFormatting>
  <conditionalFormatting sqref="A31:E51">
    <cfRule type="expression" dxfId="17" priority="3" stopIfTrue="1">
      <formula>$H$20=FALSE</formula>
    </cfRule>
  </conditionalFormatting>
  <conditionalFormatting sqref="A30:E30">
    <cfRule type="expression" dxfId="16" priority="1" stopIfTrue="1">
      <formula>$H$20=FALSE</formula>
    </cfRule>
  </conditionalFormatting>
  <pageMargins left="0.75" right="0.63" top="0.57999999999999996" bottom="0.4" header="0.34" footer="0.2"/>
  <pageSetup scale="89" fitToHeight="0" orientation="portrait" r:id="rId34"/>
  <headerFooter alignWithMargins="0">
    <oddFooter>&amp;R&amp;"Book Antiqua,Bold"&amp;8 Page &amp;P of &amp;N</oddFooter>
  </headerFooter>
  <drawing r:id="rId35"/>
  <legacyDrawing r:id="rId36"/>
  <mc:AlternateContent xmlns:mc="http://schemas.openxmlformats.org/markup-compatibility/2006">
    <mc:Choice Requires="x14">
      <controls>
        <mc:AlternateContent xmlns:mc="http://schemas.openxmlformats.org/markup-compatibility/2006">
          <mc:Choice Requires="x14">
            <control shapeId="10254" r:id="rId37"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pageSetUpPr fitToPage="1"/>
  </sheetPr>
  <dimension ref="A1:I38"/>
  <sheetViews>
    <sheetView showGridLines="0" view="pageBreakPreview" zoomScale="130" zoomScaleSheetLayoutView="13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664" customFormat="1" ht="15.75" customHeight="1">
      <c r="A1" s="1298" t="str">
        <f>'Attach 3(JV)'!A1</f>
        <v>Specification No. :CC-CS/1020-WR1/TR-4118/3/G1</v>
      </c>
      <c r="B1" s="1298"/>
      <c r="C1" s="1298"/>
      <c r="D1" s="1298"/>
      <c r="E1" s="662" t="str">
        <f>"Attachment-7 " &amp; 'Attach 3(JV)'!AT1</f>
        <v xml:space="preserve">Attachment-7 </v>
      </c>
      <c r="F1" s="663"/>
      <c r="G1" s="663"/>
      <c r="H1" s="663"/>
    </row>
    <row r="2" spans="1:9">
      <c r="E2" s="249"/>
    </row>
    <row r="3" spans="1:9" ht="75.75" customHeight="1">
      <c r="A3" s="938" t="str">
        <f>'Attach 3(JV)'!A3</f>
        <v>Procurement of  400 / 93 / (93/√3) kV, 1-phase, 234 MVA new converter transformer at HVDC Back To Back Station under Procurement of Converter Transformer for Bhadravati HVDC Back to Back station</v>
      </c>
      <c r="B3" s="939"/>
      <c r="C3" s="939"/>
      <c r="D3" s="939"/>
      <c r="E3" s="939"/>
      <c r="F3" s="26"/>
      <c r="G3" s="27"/>
      <c r="H3" s="26"/>
    </row>
    <row r="4" spans="1:9" ht="20.100000000000001" customHeight="1">
      <c r="A4" s="28"/>
      <c r="H4" s="30"/>
      <c r="I4" s="10"/>
    </row>
    <row r="5" spans="1:9" ht="20.100000000000001" customHeight="1">
      <c r="A5" s="969" t="s">
        <v>188</v>
      </c>
      <c r="B5" s="969"/>
      <c r="C5" s="969"/>
      <c r="D5" s="969"/>
      <c r="E5" s="969"/>
      <c r="F5" s="31"/>
      <c r="H5" s="30"/>
      <c r="I5" s="12"/>
    </row>
    <row r="6" spans="1:9" ht="20.100000000000001" customHeight="1">
      <c r="A6" s="32"/>
      <c r="H6" s="30"/>
      <c r="I6" s="12"/>
    </row>
    <row r="7" spans="1:9" ht="20.100000000000001" customHeight="1">
      <c r="A7" s="33" t="str">
        <f>'Attach 3(JV)'!A7</f>
        <v>Bidder’s Name and Address  :</v>
      </c>
      <c r="E7" s="15" t="str">
        <f>'Attach 3(JV)'!E7</f>
        <v>To:</v>
      </c>
      <c r="H7" s="30"/>
      <c r="I7" s="12"/>
    </row>
    <row r="8" spans="1:9" ht="36" customHeight="1">
      <c r="A8" s="975" t="str">
        <f>'Attach 3(JV)'!A8</f>
        <v/>
      </c>
      <c r="B8" s="975"/>
      <c r="C8" s="975"/>
      <c r="D8" s="975"/>
      <c r="E8" s="136" t="str">
        <f>'Attach 3(JV)'!E8</f>
        <v>Contract Services</v>
      </c>
      <c r="H8" s="30"/>
      <c r="I8" s="12"/>
    </row>
    <row r="9" spans="1:9" ht="20.100000000000001" customHeight="1">
      <c r="A9" s="13" t="s">
        <v>355</v>
      </c>
      <c r="B9" s="972">
        <f>'Attach 3(JV)'!B9</f>
        <v>0</v>
      </c>
      <c r="C9" s="972"/>
      <c r="D9" s="972"/>
      <c r="E9" s="136" t="str">
        <f>'Attach 3(JV)'!E9</f>
        <v>Power Grid Corporation of India Ltd.,</v>
      </c>
      <c r="H9" s="30"/>
      <c r="I9" s="12"/>
    </row>
    <row r="10" spans="1:9" ht="20.100000000000001" customHeight="1">
      <c r="A10" s="13" t="s">
        <v>357</v>
      </c>
      <c r="B10" s="972">
        <f>'Attach 3(JV)'!B10</f>
        <v>0</v>
      </c>
      <c r="C10" s="972"/>
      <c r="D10" s="972"/>
      <c r="E10" s="136" t="str">
        <f>'Attach 3(JV)'!E10</f>
        <v>"Saudamini", Plot No. 2, Sector 29</v>
      </c>
      <c r="H10" s="30"/>
      <c r="I10" s="12"/>
    </row>
    <row r="11" spans="1:9" ht="20.100000000000001" customHeight="1">
      <c r="B11" s="972">
        <f>'Attach 3(JV)'!B11</f>
        <v>0</v>
      </c>
      <c r="C11" s="972"/>
      <c r="D11" s="972"/>
      <c r="E11" s="136" t="str">
        <f>'Attach 3(JV)'!E11</f>
        <v>Gurgaon (Haryana) - 122001</v>
      </c>
    </row>
    <row r="12" spans="1:9" ht="20.100000000000001" customHeight="1">
      <c r="A12" s="32"/>
      <c r="B12" s="972">
        <f>'Attach 3(JV)'!B12</f>
        <v>0</v>
      </c>
      <c r="C12" s="972"/>
      <c r="D12" s="972"/>
      <c r="E12" s="15"/>
    </row>
    <row r="13" spans="1:9" ht="20.100000000000001" customHeight="1">
      <c r="B13" s="96"/>
      <c r="C13" s="96"/>
      <c r="D13" s="96"/>
    </row>
    <row r="14" spans="1:9" ht="20.100000000000001" customHeight="1">
      <c r="A14" s="32"/>
      <c r="B14" s="96"/>
      <c r="C14" s="96"/>
      <c r="D14" s="96"/>
    </row>
    <row r="15" spans="1:9" ht="27.75" customHeight="1">
      <c r="A15" s="1338" t="s">
        <v>189</v>
      </c>
      <c r="B15" s="1338"/>
      <c r="C15" s="1338"/>
      <c r="D15" s="1338"/>
      <c r="E15" s="133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5" t="str">
        <f>'Attach 3(JV)'!B24</f>
        <v>--</v>
      </c>
      <c r="C22" s="33"/>
      <c r="D22" s="37" t="s">
        <v>5</v>
      </c>
      <c r="E22" s="272" t="str">
        <f>'Attach 3(JV)'!E24</f>
        <v/>
      </c>
    </row>
    <row r="23" spans="1:5" ht="33" customHeight="1">
      <c r="A23" s="36" t="s">
        <v>8</v>
      </c>
      <c r="B23" s="272" t="str">
        <f>'Attach 3(JV)'!B25</f>
        <v/>
      </c>
      <c r="C23" s="33"/>
      <c r="D23" s="37" t="s">
        <v>6</v>
      </c>
      <c r="E23" s="272"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UvIafSn7X+Ca1JvPwiT8IpcZBNOoK8lEE1sjqF+RPW4khYbHP8kHWxVy6gnqJVlDhKGpe/08dGFqLKhAKJAquA==" saltValue="RdVsdFBkVYWnTFxpPZDIPQ==" spinCount="100000" sheet="1" objects="1" scenarios="1" formatColumns="0" formatRows="0" selectLockedCells="1"/>
  <customSheetViews>
    <customSheetView guid="{D314147C-5D1F-4708-88D1-ED00ED145ADE}" scale="130" showPageBreaks="1" showGridLines="0" fitToPage="1" printArea="1" view="pageBreakPreview">
      <selection activeCell="A3" sqref="A3:E3"/>
      <pageMargins left="0.75" right="0.63" top="0.57999999999999996" bottom="0.6" header="0.34" footer="0.35"/>
      <pageSetup scale="91" orientation="portrait" r:id="rId1"/>
      <headerFooter alignWithMargins="0">
        <oddFooter>&amp;R&amp;"Book Antiqua,Bold"&amp;8 Page &amp;P of &amp;N</oddFooter>
      </headerFooter>
    </customSheetView>
    <customSheetView guid="{828C0631-982A-44CB-A74F-55F2FDDC506C}" scale="130" showPageBreaks="1" showGridLines="0" fitToPage="1" printArea="1" view="pageBreakPreview">
      <selection activeCell="A3" sqref="A3:E3"/>
      <pageMargins left="0.75" right="0.63" top="0.57999999999999996" bottom="0.6" header="0.34" footer="0.35"/>
      <pageSetup scale="91" orientation="portrait" r:id="rId2"/>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4"/>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5"/>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9"/>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4"/>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26"/>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2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28"/>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29"/>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30"/>
      <headerFooter alignWithMargins="0">
        <oddFooter>&amp;R&amp;"Book Antiqua,Bold"&amp;8 Page &amp;P of &amp;N</oddFooter>
      </headerFooter>
    </customSheetView>
    <customSheetView guid="{7EBB8B67-2CD6-4E3C-A161-DC3169C5F596}" scale="130" showPageBreaks="1" showGridLines="0" fitToPage="1" printArea="1" view="pageBreakPreview">
      <selection activeCell="A3" sqref="A3:E3"/>
      <pageMargins left="0.75" right="0.63" top="0.57999999999999996" bottom="0.6" header="0.34" footer="0.35"/>
      <pageSetup scale="91" orientation="portrait" r:id="rId31"/>
      <headerFooter alignWithMargins="0">
        <oddFooter>&amp;R&amp;"Book Antiqua,Bold"&amp;8 Page &amp;P of &amp;N</oddFooter>
      </headerFooter>
    </customSheetView>
    <customSheetView guid="{9739DC54-BBE5-4B85-B1E5-01CEFA6EE78F}"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3"/>
  <headerFooter alignWithMargins="0">
    <oddFooter>&amp;R&amp;"Book Antiqua,Bold"&amp;8 Page &amp;P of &amp;N</oddFooter>
  </headerFooter>
  <drawing r:id="rId3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44"/>
    <pageSetUpPr fitToPage="1"/>
  </sheetPr>
  <dimension ref="A1:H53"/>
  <sheetViews>
    <sheetView showGridLines="0" view="pageBreakPreview" topLeftCell="A16" zoomScale="70" zoomScaleSheetLayoutView="70" workbookViewId="0">
      <selection activeCell="E21" sqref="E21:H21"/>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9.42578125" style="29" customWidth="1"/>
    <col min="6" max="6" width="8.42578125" style="24" customWidth="1"/>
    <col min="7" max="7" width="8.85546875" style="24" customWidth="1"/>
    <col min="8" max="8" width="24.85546875" style="25" customWidth="1"/>
    <col min="9" max="16384" width="9.140625" style="25"/>
  </cols>
  <sheetData>
    <row r="1" spans="1:8" s="92" customFormat="1" ht="21.75" customHeight="1">
      <c r="A1" s="1292" t="str">
        <f>'Attach 3(JV)'!A1</f>
        <v>Specification No. :CC-CS/1020-WR1/TR-4118/3/G1</v>
      </c>
      <c r="B1" s="1292"/>
      <c r="C1" s="1292"/>
      <c r="D1" s="1292"/>
      <c r="E1" s="691"/>
      <c r="F1" s="653"/>
      <c r="G1" s="653"/>
      <c r="H1" s="690" t="s">
        <v>730</v>
      </c>
    </row>
    <row r="2" spans="1:8" ht="15" customHeight="1"/>
    <row r="3" spans="1:8" ht="87.75" customHeight="1">
      <c r="A3" s="1345" t="str">
        <f>'Attach 3(JV)'!A3</f>
        <v>Procurement of  400 / 93 / (93/√3) kV, 1-phase, 234 MVA new converter transformer at HVDC Back To Back Station under Procurement of Converter Transformer for Bhadravati HVDC Back to Back station</v>
      </c>
      <c r="B3" s="1346"/>
      <c r="C3" s="1346"/>
      <c r="D3" s="1346"/>
      <c r="E3" s="1346"/>
      <c r="F3" s="1346"/>
      <c r="G3" s="1346"/>
      <c r="H3" s="1346"/>
    </row>
    <row r="4" spans="1:8" ht="15" customHeight="1">
      <c r="A4" s="28"/>
      <c r="G4" s="30"/>
    </row>
    <row r="5" spans="1:8" ht="20.100000000000001" customHeight="1">
      <c r="A5" s="969" t="s">
        <v>380</v>
      </c>
      <c r="B5" s="969"/>
      <c r="C5" s="969"/>
      <c r="D5" s="969"/>
      <c r="E5" s="969"/>
      <c r="F5" s="969"/>
      <c r="G5" s="969"/>
      <c r="H5" s="969"/>
    </row>
    <row r="6" spans="1:8" ht="12.75" customHeight="1">
      <c r="A6" s="32"/>
      <c r="G6" s="30"/>
    </row>
    <row r="7" spans="1:8" ht="20.100000000000001" customHeight="1">
      <c r="A7" s="33" t="str">
        <f>'Attach 3(JV)'!A7</f>
        <v>Bidder’s Name and Address  :</v>
      </c>
      <c r="E7" s="29" t="s">
        <v>354</v>
      </c>
      <c r="G7" s="30"/>
    </row>
    <row r="8" spans="1:8" ht="36" customHeight="1">
      <c r="A8" s="975" t="str">
        <f>'Attach 3(JV)'!A8</f>
        <v/>
      </c>
      <c r="B8" s="975"/>
      <c r="C8" s="975"/>
      <c r="D8" s="975"/>
      <c r="E8" s="29" t="s">
        <v>356</v>
      </c>
      <c r="G8" s="30"/>
    </row>
    <row r="9" spans="1:8" ht="20.100000000000001" customHeight="1">
      <c r="A9" s="13" t="s">
        <v>355</v>
      </c>
      <c r="B9" s="1294">
        <f>'Attach 3(JV)'!B9</f>
        <v>0</v>
      </c>
      <c r="C9" s="1294"/>
      <c r="D9" s="1294"/>
      <c r="E9" s="29" t="s">
        <v>358</v>
      </c>
      <c r="G9" s="30"/>
    </row>
    <row r="10" spans="1:8" ht="20.100000000000001" customHeight="1">
      <c r="A10" s="13" t="s">
        <v>357</v>
      </c>
      <c r="B10" s="1294">
        <f>'Attach 3(JV)'!B10</f>
        <v>0</v>
      </c>
      <c r="C10" s="1294"/>
      <c r="D10" s="1294"/>
      <c r="E10" s="29" t="s">
        <v>184</v>
      </c>
      <c r="G10" s="30"/>
    </row>
    <row r="11" spans="1:8" ht="20.100000000000001" customHeight="1">
      <c r="B11" s="1294">
        <f>'Attach 3(JV)'!B11</f>
        <v>0</v>
      </c>
      <c r="C11" s="1294"/>
      <c r="D11" s="1294"/>
      <c r="E11" s="29" t="s">
        <v>359</v>
      </c>
    </row>
    <row r="12" spans="1:8" ht="20.100000000000001" customHeight="1">
      <c r="A12" s="32"/>
      <c r="B12" s="1294">
        <f>'Attach 3(JV)'!B12</f>
        <v>0</v>
      </c>
      <c r="C12" s="1294"/>
      <c r="D12" s="1294"/>
      <c r="E12" s="11"/>
    </row>
    <row r="13" spans="1:8" ht="13.5" customHeight="1">
      <c r="A13" s="32"/>
      <c r="B13" s="127"/>
      <c r="C13" s="127"/>
      <c r="D13" s="127"/>
    </row>
    <row r="14" spans="1:8" ht="20.100000000000001" customHeight="1">
      <c r="A14" s="29" t="s">
        <v>350</v>
      </c>
    </row>
    <row r="15" spans="1:8" ht="15" customHeight="1">
      <c r="A15" s="32"/>
    </row>
    <row r="16" spans="1:8" ht="99.75" customHeight="1">
      <c r="A16" s="1347"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Procurement of  400 / 93 / (93/√3) kV, 1-phase, 234 MVA new converter transformer at HVDC Back To Back Station under Procurement of Converter Transformer for Bhadravati HVDC Back to Back station for the period commencing from the effective date of Contract to us :</v>
      </c>
      <c r="B16" s="1347"/>
      <c r="C16" s="1347"/>
      <c r="D16" s="1347"/>
      <c r="E16" s="1347"/>
      <c r="F16" s="1347"/>
      <c r="G16" s="1347"/>
      <c r="H16" s="1347"/>
    </row>
    <row r="17" spans="1:8" ht="14.25" customHeight="1">
      <c r="A17" s="32"/>
      <c r="B17" s="32"/>
      <c r="C17" s="32"/>
      <c r="D17" s="32"/>
      <c r="E17" s="32"/>
      <c r="F17" s="34"/>
      <c r="G17" s="34"/>
    </row>
    <row r="18" spans="1:8" ht="24.75" customHeight="1">
      <c r="A18" s="1379" t="s">
        <v>353</v>
      </c>
      <c r="B18" s="1372" t="s">
        <v>392</v>
      </c>
      <c r="C18" s="1373"/>
      <c r="D18" s="1374"/>
      <c r="E18" s="1348" t="s">
        <v>909</v>
      </c>
      <c r="F18" s="1348"/>
      <c r="G18" s="1348"/>
      <c r="H18" s="1348"/>
    </row>
    <row r="19" spans="1:8" ht="62.25" customHeight="1">
      <c r="A19" s="1380"/>
      <c r="B19" s="1375"/>
      <c r="C19" s="1376"/>
      <c r="D19" s="1377"/>
      <c r="E19" s="1349"/>
      <c r="F19" s="1350"/>
      <c r="G19" s="1350"/>
      <c r="H19" s="1351"/>
    </row>
    <row r="20" spans="1:8" ht="20.100000000000001" customHeight="1">
      <c r="A20" s="1352">
        <v>1</v>
      </c>
      <c r="B20" s="1365" t="s">
        <v>381</v>
      </c>
      <c r="C20" s="1365"/>
      <c r="D20" s="1365"/>
      <c r="E20" s="1353"/>
      <c r="F20" s="1354"/>
      <c r="G20" s="1354"/>
      <c r="H20" s="1355"/>
    </row>
    <row r="21" spans="1:8" ht="20.100000000000001" customHeight="1">
      <c r="A21" s="1352"/>
      <c r="B21" s="1366" t="s">
        <v>382</v>
      </c>
      <c r="C21" s="1366"/>
      <c r="D21" s="1366"/>
      <c r="E21" s="1356"/>
      <c r="F21" s="1357"/>
      <c r="G21" s="1357"/>
      <c r="H21" s="1358"/>
    </row>
    <row r="22" spans="1:8" ht="20.100000000000001" customHeight="1">
      <c r="A22" s="1352"/>
      <c r="B22" s="1370" t="s">
        <v>383</v>
      </c>
      <c r="C22" s="1370"/>
      <c r="D22" s="1370"/>
      <c r="E22" s="1359"/>
      <c r="F22" s="1360"/>
      <c r="G22" s="1360"/>
      <c r="H22" s="1361"/>
    </row>
    <row r="23" spans="1:8" ht="20.100000000000001" customHeight="1">
      <c r="A23" s="1352">
        <v>2</v>
      </c>
      <c r="B23" s="1365" t="s">
        <v>384</v>
      </c>
      <c r="C23" s="1365"/>
      <c r="D23" s="1365"/>
      <c r="E23" s="1342"/>
      <c r="F23" s="1343"/>
      <c r="G23" s="1343"/>
      <c r="H23" s="1344"/>
    </row>
    <row r="24" spans="1:8" ht="20.100000000000001" customHeight="1">
      <c r="A24" s="1352"/>
      <c r="B24" s="1366" t="s">
        <v>382</v>
      </c>
      <c r="C24" s="1366"/>
      <c r="D24" s="1366"/>
      <c r="E24" s="1362"/>
      <c r="F24" s="1363"/>
      <c r="G24" s="1363"/>
      <c r="H24" s="1364"/>
    </row>
    <row r="25" spans="1:8" ht="20.100000000000001" customHeight="1">
      <c r="A25" s="1352"/>
      <c r="B25" s="1370" t="s">
        <v>383</v>
      </c>
      <c r="C25" s="1370"/>
      <c r="D25" s="1370"/>
      <c r="E25" s="1359"/>
      <c r="F25" s="1360"/>
      <c r="G25" s="1360"/>
      <c r="H25" s="1361"/>
    </row>
    <row r="26" spans="1:8" ht="20.100000000000001" hidden="1" customHeight="1">
      <c r="A26" s="1352">
        <v>3</v>
      </c>
      <c r="B26" s="1365" t="s">
        <v>385</v>
      </c>
      <c r="C26" s="1365"/>
      <c r="D26" s="1365"/>
      <c r="E26" s="1342"/>
      <c r="F26" s="1343"/>
      <c r="G26" s="1343"/>
      <c r="H26" s="1344"/>
    </row>
    <row r="27" spans="1:8" ht="20.100000000000001" hidden="1" customHeight="1">
      <c r="A27" s="1352"/>
      <c r="B27" s="1366" t="s">
        <v>382</v>
      </c>
      <c r="C27" s="1366"/>
      <c r="D27" s="1366"/>
      <c r="E27" s="1362"/>
      <c r="F27" s="1363"/>
      <c r="G27" s="1363"/>
      <c r="H27" s="1364"/>
    </row>
    <row r="28" spans="1:8" ht="20.100000000000001" hidden="1" customHeight="1">
      <c r="A28" s="1352"/>
      <c r="B28" s="1370" t="s">
        <v>383</v>
      </c>
      <c r="C28" s="1370"/>
      <c r="D28" s="1370"/>
      <c r="E28" s="1359"/>
      <c r="F28" s="1360"/>
      <c r="G28" s="1360"/>
      <c r="H28" s="1361"/>
    </row>
    <row r="29" spans="1:8" ht="20.100000000000001" customHeight="1">
      <c r="A29" s="1352">
        <v>3</v>
      </c>
      <c r="B29" s="1365" t="s">
        <v>386</v>
      </c>
      <c r="C29" s="1365"/>
      <c r="D29" s="1365"/>
      <c r="E29" s="1342"/>
      <c r="F29" s="1343"/>
      <c r="G29" s="1343"/>
      <c r="H29" s="1344"/>
    </row>
    <row r="30" spans="1:8" ht="20.100000000000001" customHeight="1">
      <c r="A30" s="1352"/>
      <c r="B30" s="1366" t="s">
        <v>382</v>
      </c>
      <c r="C30" s="1366"/>
      <c r="D30" s="1366"/>
      <c r="E30" s="1362"/>
      <c r="F30" s="1363"/>
      <c r="G30" s="1363"/>
      <c r="H30" s="1364"/>
    </row>
    <row r="31" spans="1:8" ht="20.100000000000001" customHeight="1">
      <c r="A31" s="1352"/>
      <c r="B31" s="1370" t="s">
        <v>383</v>
      </c>
      <c r="C31" s="1370"/>
      <c r="D31" s="1370"/>
      <c r="E31" s="1359"/>
      <c r="F31" s="1360"/>
      <c r="G31" s="1360"/>
      <c r="H31" s="1361"/>
    </row>
    <row r="32" spans="1:8" ht="20.100000000000001" customHeight="1">
      <c r="A32" s="1352">
        <v>4</v>
      </c>
      <c r="B32" s="1365" t="s">
        <v>387</v>
      </c>
      <c r="C32" s="1365"/>
      <c r="D32" s="1365"/>
      <c r="E32" s="1342"/>
      <c r="F32" s="1343"/>
      <c r="G32" s="1343"/>
      <c r="H32" s="1344"/>
    </row>
    <row r="33" spans="1:8" ht="20.100000000000001" customHeight="1">
      <c r="A33" s="1352"/>
      <c r="B33" s="1366" t="s">
        <v>382</v>
      </c>
      <c r="C33" s="1366"/>
      <c r="D33" s="1366"/>
      <c r="E33" s="1362"/>
      <c r="F33" s="1363"/>
      <c r="G33" s="1363"/>
      <c r="H33" s="1364"/>
    </row>
    <row r="34" spans="1:8" ht="20.100000000000001" customHeight="1">
      <c r="A34" s="1352"/>
      <c r="B34" s="1370" t="s">
        <v>383</v>
      </c>
      <c r="C34" s="1370"/>
      <c r="D34" s="1370"/>
      <c r="E34" s="1367"/>
      <c r="F34" s="1368"/>
      <c r="G34" s="1368"/>
      <c r="H34" s="1369"/>
    </row>
    <row r="35" spans="1:8" ht="20.100000000000001" customHeight="1">
      <c r="A35" s="44">
        <v>5</v>
      </c>
      <c r="B35" s="1381" t="s">
        <v>388</v>
      </c>
      <c r="C35" s="1381"/>
      <c r="D35" s="1381"/>
      <c r="E35" s="1385"/>
      <c r="F35" s="1386"/>
      <c r="G35" s="1386"/>
      <c r="H35" s="1387"/>
    </row>
    <row r="36" spans="1:8" ht="20.100000000000001" customHeight="1">
      <c r="A36" s="1352">
        <v>6</v>
      </c>
      <c r="B36" s="1365" t="s">
        <v>389</v>
      </c>
      <c r="C36" s="1365"/>
      <c r="D36" s="1365"/>
      <c r="E36" s="1342"/>
      <c r="F36" s="1343"/>
      <c r="G36" s="1343"/>
      <c r="H36" s="1344"/>
    </row>
    <row r="37" spans="1:8" ht="20.100000000000001" customHeight="1">
      <c r="A37" s="1352"/>
      <c r="B37" s="1366" t="s">
        <v>382</v>
      </c>
      <c r="C37" s="1366"/>
      <c r="D37" s="1366"/>
      <c r="E37" s="1362"/>
      <c r="F37" s="1363"/>
      <c r="G37" s="1363"/>
      <c r="H37" s="1364"/>
    </row>
    <row r="38" spans="1:8" ht="20.100000000000001" customHeight="1">
      <c r="A38" s="1352"/>
      <c r="B38" s="1370" t="s">
        <v>383</v>
      </c>
      <c r="C38" s="1370"/>
      <c r="D38" s="1370"/>
      <c r="E38" s="1362"/>
      <c r="F38" s="1363"/>
      <c r="G38" s="1363"/>
      <c r="H38" s="1364"/>
    </row>
    <row r="39" spans="1:8" ht="20.100000000000001" customHeight="1">
      <c r="A39" s="1352">
        <v>7</v>
      </c>
      <c r="B39" s="1365" t="s">
        <v>390</v>
      </c>
      <c r="C39" s="1365"/>
      <c r="D39" s="1365"/>
      <c r="E39" s="1342"/>
      <c r="F39" s="1343"/>
      <c r="G39" s="1343"/>
      <c r="H39" s="1344"/>
    </row>
    <row r="40" spans="1:8" ht="20.100000000000001" customHeight="1">
      <c r="A40" s="1352"/>
      <c r="B40" s="1366" t="s">
        <v>382</v>
      </c>
      <c r="C40" s="1366"/>
      <c r="D40" s="1366"/>
      <c r="E40" s="1362"/>
      <c r="F40" s="1363"/>
      <c r="G40" s="1363"/>
      <c r="H40" s="1364"/>
    </row>
    <row r="41" spans="1:8" ht="20.100000000000001" customHeight="1">
      <c r="A41" s="1352"/>
      <c r="B41" s="1370" t="s">
        <v>383</v>
      </c>
      <c r="C41" s="1370"/>
      <c r="D41" s="1370"/>
      <c r="E41" s="1362"/>
      <c r="F41" s="1363"/>
      <c r="G41" s="1363"/>
      <c r="H41" s="1364"/>
    </row>
    <row r="42" spans="1:8" ht="20.100000000000001" customHeight="1">
      <c r="A42" s="1352">
        <v>8</v>
      </c>
      <c r="B42" s="1371" t="s">
        <v>391</v>
      </c>
      <c r="C42" s="1365"/>
      <c r="D42" s="1365"/>
      <c r="E42" s="1342"/>
      <c r="F42" s="1343"/>
      <c r="G42" s="1343"/>
      <c r="H42" s="1344"/>
    </row>
    <row r="43" spans="1:8" ht="20.100000000000001" customHeight="1">
      <c r="A43" s="1352"/>
      <c r="B43" s="1382" t="s">
        <v>382</v>
      </c>
      <c r="C43" s="1366"/>
      <c r="D43" s="1366"/>
      <c r="E43" s="1362"/>
      <c r="F43" s="1363"/>
      <c r="G43" s="1363"/>
      <c r="H43" s="1364"/>
    </row>
    <row r="44" spans="1:8" ht="20.100000000000001" customHeight="1">
      <c r="A44" s="1352"/>
      <c r="B44" s="1382" t="s">
        <v>383</v>
      </c>
      <c r="C44" s="1366"/>
      <c r="D44" s="1366"/>
      <c r="E44" s="1362"/>
      <c r="F44" s="1363"/>
      <c r="G44" s="1363"/>
      <c r="H44" s="1364"/>
    </row>
    <row r="45" spans="1:8" ht="15" customHeight="1">
      <c r="A45" s="28"/>
      <c r="F45" s="655"/>
      <c r="G45" s="656"/>
      <c r="H45" s="657"/>
    </row>
    <row r="46" spans="1:8" ht="18" customHeight="1">
      <c r="A46" s="1383"/>
      <c r="B46" s="1384"/>
      <c r="C46" s="1384"/>
      <c r="D46" s="1384"/>
      <c r="E46" s="1384"/>
      <c r="F46" s="658"/>
      <c r="G46" s="658"/>
      <c r="H46" s="657"/>
    </row>
    <row r="47" spans="1:8" ht="18" customHeight="1">
      <c r="A47" s="1341" t="str">
        <f>IF(E44&gt;18,"You are exceeding the completion schedule of 18 months as specified in the bidding documents.","")</f>
        <v/>
      </c>
      <c r="B47" s="1341"/>
      <c r="C47" s="1341"/>
      <c r="D47" s="1341"/>
      <c r="E47" s="1341"/>
    </row>
    <row r="48" spans="1:8" ht="29.25" customHeight="1">
      <c r="A48" s="36" t="s">
        <v>7</v>
      </c>
      <c r="B48" s="65" t="str">
        <f>'Attach 3(JV)'!B24</f>
        <v>--</v>
      </c>
      <c r="D48" s="37"/>
      <c r="E48" s="497"/>
      <c r="F48" s="37" t="s">
        <v>5</v>
      </c>
      <c r="G48" s="39" t="str">
        <f>'Attach 3(JV)'!E24</f>
        <v/>
      </c>
    </row>
    <row r="49" spans="1:7" ht="22.5" customHeight="1">
      <c r="A49" s="36" t="s">
        <v>8</v>
      </c>
      <c r="B49" s="272" t="str">
        <f>'Attach 3(JV)'!B25</f>
        <v/>
      </c>
      <c r="D49" s="37"/>
      <c r="E49" s="497"/>
      <c r="F49" s="37" t="s">
        <v>6</v>
      </c>
      <c r="G49" s="39" t="str">
        <f>'Attach 3(JV)'!E25</f>
        <v/>
      </c>
    </row>
    <row r="50" spans="1:7" ht="8.25" customHeight="1">
      <c r="D50" s="37"/>
      <c r="E50" s="40"/>
    </row>
    <row r="51" spans="1:7" ht="12" customHeight="1">
      <c r="A51" s="38"/>
    </row>
    <row r="52" spans="1:7" ht="61.5" customHeight="1">
      <c r="A52" s="46" t="s">
        <v>395</v>
      </c>
      <c r="B52" s="1378" t="s">
        <v>394</v>
      </c>
      <c r="C52" s="1378"/>
      <c r="D52" s="1378"/>
      <c r="E52" s="493"/>
    </row>
    <row r="53" spans="1:7" ht="20.100000000000001" customHeight="1"/>
  </sheetData>
  <sheetProtection algorithmName="SHA-512" hashValue="oyQnnrQIMpLtqLdPqUuqu1Ibc9tZfuggPufFxAuwL97yLire6W0fOCusl7KpZ7hd9Fa+7NJySU+2NI+gE6ZF/g==" saltValue="M+JjoVQDJvs3TUtM5g6jOw==" spinCount="100000" sheet="1" objects="1" scenarios="1" formatColumns="0" formatRows="0" selectLockedCells="1"/>
  <customSheetViews>
    <customSheetView guid="{D314147C-5D1F-4708-88D1-ED00ED145ADE}" scale="70" showPageBreaks="1" showGridLines="0" fitToPage="1" printArea="1" hiddenRows="1" view="pageBreakPreview" topLeftCell="A16">
      <selection activeCell="E21" sqref="E21:H21"/>
      <pageMargins left="0.45" right="0.38" top="0.57999999999999996" bottom="0.6" header="0.34" footer="0.35"/>
      <pageSetup scale="80" fitToHeight="0" orientation="portrait" r:id="rId1"/>
      <headerFooter alignWithMargins="0">
        <oddFooter>&amp;R&amp;"Book Antiqua,Bold"&amp;8 Page &amp;P of &amp;N</oddFooter>
      </headerFooter>
    </customSheetView>
    <customSheetView guid="{828C0631-982A-44CB-A74F-55F2FDDC506C}" showPageBreaks="1" showGridLines="0" fitToPage="1" printArea="1" hiddenRows="1" view="pageBreakPreview" topLeftCell="A29">
      <selection activeCell="E21" sqref="E21:H21"/>
      <pageMargins left="0.45" right="0.38" top="0.57999999999999996" bottom="0.6" header="0.34" footer="0.35"/>
      <pageSetup scale="79" fitToHeight="0" orientation="portrait" r:id="rId2"/>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4"/>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9"/>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4"/>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0"/>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4"/>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5"/>
      <headerFooter alignWithMargins="0">
        <oddFooter>&amp;R&amp;"Book Antiqua,Bold"&amp;8 Page &amp;P of &amp;N</oddFooter>
      </headerFooter>
    </customSheetView>
    <customSheetView guid="{5476C51C-4037-4B28-A818-10D7CDF0C66A}" showPageBreaks="1" showGridLines="0" fitToPage="1" printArea="1" view="pageBreakPreview">
      <selection activeCell="E21" sqref="E21"/>
      <pageMargins left="0.45" right="0.38" top="0.57999999999999996" bottom="0.6" header="0.34" footer="0.35"/>
      <pageSetup scale="64" fitToHeight="0" orientation="portrait" r:id="rId2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27"/>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28"/>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29"/>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0"/>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31"/>
      <headerFooter alignWithMargins="0">
        <oddFooter>&amp;R&amp;"Book Antiqua,Bold"&amp;8 Page &amp;P of &amp;N</oddFooter>
      </headerFooter>
    </customSheetView>
    <customSheetView guid="{7EBB8B67-2CD6-4E3C-A161-DC3169C5F596}" scale="70" showPageBreaks="1" showGridLines="0" fitToPage="1" printArea="1" hiddenRows="1" view="pageBreakPreview">
      <selection activeCell="E44" sqref="E44:H44"/>
      <pageMargins left="0.45" right="0.38" top="0.57999999999999996" bottom="0.6" header="0.34" footer="0.35"/>
      <pageSetup scale="79" fitToHeight="0" orientation="portrait" r:id="rId32"/>
      <headerFooter alignWithMargins="0">
        <oddFooter>&amp;R&amp;"Book Antiqua,Bold"&amp;8 Page &amp;P of &amp;N</oddFooter>
      </headerFooter>
    </customSheetView>
    <customSheetView guid="{9739DC54-BBE5-4B85-B1E5-01CEFA6EE78F}" scale="70" showPageBreaks="1" showGridLines="0" fitToPage="1" printArea="1" hiddenRows="1" view="pageBreakPreview" topLeftCell="A16">
      <selection activeCell="E21" sqref="E21:H21"/>
      <pageMargins left="0.45" right="0.38" top="0.57999999999999996" bottom="0.6" header="0.34" footer="0.35"/>
      <pageSetup scale="80" fitToHeight="0" orientation="portrait" r:id="rId33"/>
      <headerFooter alignWithMargins="0">
        <oddFooter>&amp;R&amp;"Book Antiqua,Bold"&amp;8 Page &amp;P of &amp;N</oddFooter>
      </headerFooter>
    </customSheetView>
  </customSheetViews>
  <mergeCells count="74">
    <mergeCell ref="E44:H44"/>
    <mergeCell ref="A42:A44"/>
    <mergeCell ref="E43:H43"/>
    <mergeCell ref="B38:D38"/>
    <mergeCell ref="E35:H35"/>
    <mergeCell ref="E37:H37"/>
    <mergeCell ref="E38:H38"/>
    <mergeCell ref="E39:H39"/>
    <mergeCell ref="E36:H36"/>
    <mergeCell ref="E40:H40"/>
    <mergeCell ref="E41:H41"/>
    <mergeCell ref="E42:H42"/>
    <mergeCell ref="B52:D52"/>
    <mergeCell ref="A18:A19"/>
    <mergeCell ref="A36:A38"/>
    <mergeCell ref="B34:D34"/>
    <mergeCell ref="B41:D41"/>
    <mergeCell ref="B35:D35"/>
    <mergeCell ref="B31:D31"/>
    <mergeCell ref="B21:D21"/>
    <mergeCell ref="B33:D33"/>
    <mergeCell ref="B36:D36"/>
    <mergeCell ref="B25:D25"/>
    <mergeCell ref="B44:D44"/>
    <mergeCell ref="A39:A41"/>
    <mergeCell ref="B43:D43"/>
    <mergeCell ref="B32:D32"/>
    <mergeCell ref="A46:E46"/>
    <mergeCell ref="A1:D1"/>
    <mergeCell ref="B9:D9"/>
    <mergeCell ref="B42:D42"/>
    <mergeCell ref="B37:D37"/>
    <mergeCell ref="B18:D19"/>
    <mergeCell ref="B40:D40"/>
    <mergeCell ref="B39:D39"/>
    <mergeCell ref="A8:D8"/>
    <mergeCell ref="B26:D26"/>
    <mergeCell ref="B12:D12"/>
    <mergeCell ref="B23:D23"/>
    <mergeCell ref="B10:D10"/>
    <mergeCell ref="B11:D11"/>
    <mergeCell ref="B24:D24"/>
    <mergeCell ref="B22:D22"/>
    <mergeCell ref="A26:A28"/>
    <mergeCell ref="A32:A34"/>
    <mergeCell ref="B27:D27"/>
    <mergeCell ref="E27:H27"/>
    <mergeCell ref="E28:H28"/>
    <mergeCell ref="E30:H30"/>
    <mergeCell ref="E31:H31"/>
    <mergeCell ref="E33:H33"/>
    <mergeCell ref="E34:H34"/>
    <mergeCell ref="E32:H32"/>
    <mergeCell ref="E29:H29"/>
    <mergeCell ref="B28:D28"/>
    <mergeCell ref="B30:D30"/>
    <mergeCell ref="A29:A31"/>
    <mergeCell ref="B29:D29"/>
    <mergeCell ref="A47:E47"/>
    <mergeCell ref="E26:H26"/>
    <mergeCell ref="A3:H3"/>
    <mergeCell ref="A5:H5"/>
    <mergeCell ref="A16:H16"/>
    <mergeCell ref="E18:H18"/>
    <mergeCell ref="E19:H19"/>
    <mergeCell ref="A23:A25"/>
    <mergeCell ref="E20:H20"/>
    <mergeCell ref="E21:H21"/>
    <mergeCell ref="E22:H22"/>
    <mergeCell ref="E24:H24"/>
    <mergeCell ref="E25:H25"/>
    <mergeCell ref="B20:D20"/>
    <mergeCell ref="A20:A22"/>
    <mergeCell ref="E23:H23"/>
  </mergeCells>
  <phoneticPr fontId="7" type="noConversion"/>
  <dataValidations count="2">
    <dataValidation type="decimal" allowBlank="1" showInputMessage="1" showErrorMessage="1" error="Enter period in numeric figure only !" sqref="F26:G26 E21:E39 F29:G39 F23:G23 E42:G44">
      <formula1>0</formula1>
      <formula2>100</formula2>
    </dataValidation>
    <dataValidation type="decimal" allowBlank="1" showErrorMessage="1" error="Enter period in numeric figure only !" sqref="E41:H41">
      <formula1>0</formula1>
      <formula2>100</formula2>
    </dataValidation>
  </dataValidations>
  <pageMargins left="0.45" right="0.38" top="0.57999999999999996" bottom="0.6" header="0.34" footer="0.35"/>
  <pageSetup scale="80" fitToHeight="0" orientation="portrait" r:id="rId34"/>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58"/>
    <pageSetUpPr fitToPage="1"/>
  </sheetPr>
  <dimension ref="A1:J31"/>
  <sheetViews>
    <sheetView showGridLines="0" view="pageBreakPreview" zoomScale="115" zoomScaleSheetLayoutView="115" workbookViewId="0">
      <selection activeCell="F18" sqref="F18"/>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661" customFormat="1" ht="22.5" customHeight="1">
      <c r="A1" s="1292" t="str">
        <f>'Attach 3(JV)'!A1</f>
        <v>Specification No. :CC-CS/1020-WR1/TR-4118/3/G1</v>
      </c>
      <c r="B1" s="1292"/>
      <c r="C1" s="1292"/>
      <c r="D1" s="1292"/>
      <c r="E1" s="659"/>
      <c r="F1" s="654" t="str">
        <f>"Attachment-10 " &amp; 'Attach 3(JV)'!AT1</f>
        <v xml:space="preserve">Attachment-10 </v>
      </c>
      <c r="G1" s="660"/>
      <c r="H1" s="660"/>
    </row>
    <row r="3" spans="1:10" ht="77.25" customHeight="1">
      <c r="A3" s="1345" t="str">
        <f>'Attach 3(JV)'!A3</f>
        <v>Procurement of  400 / 93 / (93/√3) kV, 1-phase, 234 MVA new converter transformer at HVDC Back To Back Station under Procurement of Converter Transformer for Bhadravati HVDC Back to Back station</v>
      </c>
      <c r="B3" s="1346"/>
      <c r="C3" s="1346"/>
      <c r="D3" s="1346"/>
      <c r="E3" s="1346"/>
      <c r="F3" s="1346"/>
      <c r="G3" s="8"/>
      <c r="H3" s="3"/>
    </row>
    <row r="4" spans="1:10" ht="20.100000000000001" customHeight="1">
      <c r="A4" s="5"/>
      <c r="H4" s="9"/>
      <c r="I4" s="10"/>
    </row>
    <row r="5" spans="1:10" ht="20.100000000000001" customHeight="1">
      <c r="A5" s="1390" t="s">
        <v>393</v>
      </c>
      <c r="B5" s="1390"/>
      <c r="C5" s="1390"/>
      <c r="D5" s="1390"/>
      <c r="E5" s="1390"/>
      <c r="F5" s="1390"/>
      <c r="H5" s="9"/>
      <c r="I5" s="12"/>
    </row>
    <row r="6" spans="1:10" ht="20.100000000000001" customHeight="1">
      <c r="A6" s="6"/>
      <c r="H6" s="9"/>
      <c r="I6" s="12"/>
    </row>
    <row r="7" spans="1:10" ht="20.100000000000001" customHeight="1">
      <c r="A7" s="14" t="str">
        <f>'Attach 3(JV)'!A7</f>
        <v>Bidder’s Name and Address  :</v>
      </c>
      <c r="E7" s="15" t="str">
        <f>'Attach 3(JV)'!E7</f>
        <v>To:</v>
      </c>
      <c r="H7" s="9"/>
      <c r="I7" s="12"/>
    </row>
    <row r="8" spans="1:10" ht="36" customHeight="1">
      <c r="A8" s="1389" t="str">
        <f>'Attach 3(JV)'!A8</f>
        <v/>
      </c>
      <c r="B8" s="1389"/>
      <c r="C8" s="1389"/>
      <c r="D8" s="1389"/>
      <c r="E8" s="11" t="str">
        <f>'Attach 3(JV)'!E8</f>
        <v>Contract Services</v>
      </c>
      <c r="H8" s="9"/>
      <c r="I8" s="12"/>
    </row>
    <row r="9" spans="1:10" ht="20.100000000000001" customHeight="1">
      <c r="A9" s="13" t="s">
        <v>355</v>
      </c>
      <c r="B9" s="1294">
        <f>'Attach 3(JV)'!B9</f>
        <v>0</v>
      </c>
      <c r="C9" s="1294"/>
      <c r="D9" s="1294"/>
      <c r="E9" s="11" t="str">
        <f>'Attach 3(JV)'!E9</f>
        <v>Power Grid Corporation of India Ltd.,</v>
      </c>
      <c r="H9" s="9"/>
      <c r="I9" s="12"/>
    </row>
    <row r="10" spans="1:10" ht="20.100000000000001" customHeight="1">
      <c r="A10" s="13" t="s">
        <v>357</v>
      </c>
      <c r="B10" s="1294">
        <f>'Attach 3(JV)'!B10</f>
        <v>0</v>
      </c>
      <c r="C10" s="1294"/>
      <c r="D10" s="1294"/>
      <c r="E10" s="11" t="str">
        <f>'Attach 3(JV)'!E10</f>
        <v>"Saudamini", Plot No. 2, Sector 29</v>
      </c>
      <c r="H10" s="9"/>
      <c r="I10" s="365"/>
    </row>
    <row r="11" spans="1:10" ht="20.100000000000001" customHeight="1">
      <c r="B11" s="1294">
        <f>'Attach 3(JV)'!B11</f>
        <v>0</v>
      </c>
      <c r="C11" s="1294"/>
      <c r="D11" s="1294"/>
      <c r="E11" s="11" t="str">
        <f>'Attach 3(JV)'!E11</f>
        <v>Gurgaon (Haryana) - 122001</v>
      </c>
    </row>
    <row r="12" spans="1:10" ht="20.100000000000001" customHeight="1">
      <c r="A12" s="6"/>
      <c r="B12" s="1294">
        <f>'Attach 3(JV)'!B12</f>
        <v>0</v>
      </c>
      <c r="C12" s="1294"/>
      <c r="D12" s="1294"/>
      <c r="E12" s="11"/>
    </row>
    <row r="13" spans="1:10" ht="20.100000000000001" customHeight="1">
      <c r="A13" s="6"/>
    </row>
    <row r="14" spans="1:10" ht="25.5" customHeight="1">
      <c r="A14" s="6"/>
    </row>
    <row r="15" spans="1:10" ht="140.25" customHeight="1">
      <c r="A15" s="1388" t="s">
        <v>922</v>
      </c>
      <c r="B15" s="1388"/>
      <c r="C15" s="1388"/>
      <c r="D15" s="1388"/>
      <c r="E15" s="1388"/>
      <c r="F15" s="1388"/>
      <c r="G15" s="2"/>
      <c r="H15" s="2"/>
      <c r="J15" s="673"/>
    </row>
    <row r="16" spans="1:10" ht="38.25" customHeight="1">
      <c r="A16" s="1391" t="s">
        <v>915</v>
      </c>
      <c r="B16" s="1392"/>
      <c r="C16" s="1393"/>
      <c r="D16" s="1391" t="s">
        <v>916</v>
      </c>
      <c r="E16" s="1392"/>
      <c r="F16" s="1393"/>
      <c r="G16" s="2"/>
      <c r="H16" s="2"/>
    </row>
    <row r="17" spans="1:8" ht="61.5" customHeight="1">
      <c r="A17" s="1394"/>
      <c r="B17" s="1395"/>
      <c r="C17" s="1396"/>
      <c r="D17" s="929" t="s">
        <v>917</v>
      </c>
      <c r="E17" s="929" t="s">
        <v>918</v>
      </c>
      <c r="F17" s="929" t="s">
        <v>919</v>
      </c>
      <c r="G17" s="2"/>
      <c r="H17" s="2"/>
    </row>
    <row r="18" spans="1:8" ht="38.25" customHeight="1">
      <c r="A18" s="1397" t="s">
        <v>921</v>
      </c>
      <c r="B18" s="1398"/>
      <c r="C18" s="1399"/>
      <c r="D18" s="930"/>
      <c r="E18" s="930"/>
      <c r="F18" s="930"/>
      <c r="G18" s="2"/>
      <c r="H18" s="2"/>
    </row>
    <row r="19" spans="1:8" ht="78" customHeight="1">
      <c r="A19" s="1388" t="s">
        <v>920</v>
      </c>
      <c r="B19" s="1388"/>
      <c r="C19" s="1388"/>
      <c r="D19" s="1388"/>
      <c r="E19" s="1388"/>
      <c r="F19" s="1388"/>
    </row>
    <row r="20" spans="1:8" ht="20.100000000000001" customHeight="1">
      <c r="A20" s="19" t="s">
        <v>30</v>
      </c>
      <c r="B20" s="172" t="str">
        <f>'Attach 3(JV)'!B24</f>
        <v>--</v>
      </c>
      <c r="C20" s="18"/>
      <c r="E20" s="20" t="s">
        <v>5</v>
      </c>
      <c r="F20" s="278" t="str">
        <f>'Attach 3(JV)'!E24</f>
        <v/>
      </c>
    </row>
    <row r="21" spans="1:8" ht="20.100000000000001" customHeight="1">
      <c r="A21" s="19" t="s">
        <v>8</v>
      </c>
      <c r="B21" s="278" t="str">
        <f>'Attach 3(JV)'!B25</f>
        <v/>
      </c>
      <c r="C21" s="18"/>
      <c r="E21" s="20" t="s">
        <v>6</v>
      </c>
      <c r="F21" s="278" t="str">
        <f>'Attach 3(JV)'!E25</f>
        <v/>
      </c>
    </row>
    <row r="22" spans="1:8" ht="20.100000000000001" customHeight="1">
      <c r="B22" s="18"/>
      <c r="C22" s="18"/>
      <c r="D22" s="20"/>
      <c r="E22" s="18"/>
    </row>
    <row r="23" spans="1:8" ht="20.100000000000001" customHeight="1"/>
    <row r="24" spans="1:8" ht="20.100000000000001" customHeight="1">
      <c r="A24" s="7"/>
    </row>
    <row r="25" spans="1:8" ht="20.100000000000001" customHeight="1"/>
    <row r="26" spans="1:8" ht="20.100000000000001" customHeight="1"/>
    <row r="27" spans="1:8" ht="20.100000000000001" customHeight="1">
      <c r="A27" s="7"/>
    </row>
    <row r="28" spans="1:8" ht="20.100000000000001" customHeight="1"/>
    <row r="29" spans="1:8" ht="20.100000000000001" customHeight="1">
      <c r="A29" s="7"/>
    </row>
    <row r="30" spans="1:8" ht="20.100000000000001" customHeight="1"/>
    <row r="31" spans="1:8" ht="20.100000000000001" customHeight="1">
      <c r="A31" s="7"/>
    </row>
  </sheetData>
  <sheetProtection algorithmName="SHA-512" hashValue="hH5UV6GGF2Cxxx+MXl8Rr+1QooKTWYNH8VqaX0cIZq3pqWtn9SdR7O7ZWEClziKCLmUO/a9Mz8Ad2Y3XWG4nTw==" saltValue="ScdYl0ROgmhwDLneqDVs1Q==" spinCount="100000" sheet="1" objects="1" scenarios="1" formatColumns="0" formatRows="0" selectLockedCells="1"/>
  <customSheetViews>
    <customSheetView guid="{D314147C-5D1F-4708-88D1-ED00ED145ADE}" scale="115" showPageBreaks="1" showGridLines="0" fitToPage="1" printArea="1" view="pageBreakPreview">
      <selection activeCell="F18" sqref="F18"/>
      <pageMargins left="0.75" right="0.63" top="0.57999999999999996" bottom="0.6" header="0.34" footer="0.35"/>
      <pageSetup scale="74" orientation="portrait" r:id="rId1"/>
      <headerFooter alignWithMargins="0">
        <oddFooter>&amp;R&amp;"Book Antiqua,Bold"&amp;8 Page &amp;P of &amp;N</oddFooter>
      </headerFooter>
    </customSheetView>
    <customSheetView guid="{828C0631-982A-44CB-A74F-55F2FDDC506C}" scale="115" showPageBreaks="1" showGridLines="0" fitToPage="1" printArea="1" view="pageBreakPreview">
      <selection activeCell="A14" sqref="A14:F14"/>
      <pageMargins left="0.75" right="0.63" top="0.57999999999999996" bottom="0.6" header="0.34" footer="0.35"/>
      <pageSetup scale="74" orientation="portrait" r:id="rId2"/>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3"/>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4"/>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5"/>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9"/>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4"/>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4"/>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F19" sqref="F19"/>
      <pageMargins left="0.75" right="0.63" top="0.57999999999999996" bottom="0.6" header="0.34" footer="0.35"/>
      <pageSetup scale="74" orientation="portrait" r:id="rId2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27"/>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2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29"/>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30"/>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31"/>
      <headerFooter alignWithMargins="0">
        <oddFooter>&amp;R&amp;"Book Antiqua,Bold"&amp;8 Page &amp;P of &amp;N</oddFooter>
      </headerFooter>
    </customSheetView>
    <customSheetView guid="{7EBB8B67-2CD6-4E3C-A161-DC3169C5F596}" scale="115" showPageBreaks="1" showGridLines="0" fitToPage="1" printArea="1" view="pageBreakPreview">
      <selection activeCell="A14" sqref="A14:F14"/>
      <pageMargins left="0.75" right="0.63" top="0.57999999999999996" bottom="0.6" header="0.34" footer="0.35"/>
      <pageSetup scale="74" orientation="portrait" r:id="rId32"/>
      <headerFooter alignWithMargins="0">
        <oddFooter>&amp;R&amp;"Book Antiqua,Bold"&amp;8 Page &amp;P of &amp;N</oddFooter>
      </headerFooter>
    </customSheetView>
    <customSheetView guid="{9739DC54-BBE5-4B85-B1E5-01CEFA6EE78F}" scale="115" showPageBreaks="1" showGridLines="0" fitToPage="1" printArea="1" view="pageBreakPreview">
      <selection activeCell="F18" sqref="F18"/>
      <pageMargins left="0.75" right="0.63" top="0.57999999999999996" bottom="0.6" header="0.34" footer="0.35"/>
      <pageSetup scale="74" orientation="portrait" r:id="rId33"/>
      <headerFooter alignWithMargins="0">
        <oddFooter>&amp;R&amp;"Book Antiqua,Bold"&amp;8 Page &amp;P of &amp;N</oddFooter>
      </headerFooter>
    </customSheetView>
  </customSheetViews>
  <mergeCells count="13">
    <mergeCell ref="A19:F19"/>
    <mergeCell ref="B11:D11"/>
    <mergeCell ref="B12:D12"/>
    <mergeCell ref="A8:D8"/>
    <mergeCell ref="A1:D1"/>
    <mergeCell ref="B9:D9"/>
    <mergeCell ref="B10:D10"/>
    <mergeCell ref="A3:F3"/>
    <mergeCell ref="A5:F5"/>
    <mergeCell ref="A15:F15"/>
    <mergeCell ref="A16:C17"/>
    <mergeCell ref="D16:F16"/>
    <mergeCell ref="A18:C18"/>
  </mergeCells>
  <phoneticPr fontId="7" type="noConversion"/>
  <dataValidations count="2">
    <dataValidation type="decimal" operator="greaterThan" allowBlank="1" showInputMessage="1" showErrorMessage="1" error="Please enter numeric values only." sqref="D18:E18 IZ18:JA18 SV18:SW18 ACR18:ACS18 AMN18:AMO18 AWJ18:AWK18 BGF18:BGG18 BQB18:BQC18 BZX18:BZY18 CJT18:CJU18 CTP18:CTQ18 DDL18:DDM18 DNH18:DNI18 DXD18:DXE18 EGZ18:EHA18 EQV18:EQW18 FAR18:FAS18 FKN18:FKO18 FUJ18:FUK18 GEF18:GEG18 GOB18:GOC18 GXX18:GXY18 HHT18:HHU18 HRP18:HRQ18 IBL18:IBM18 ILH18:ILI18 IVD18:IVE18 JEZ18:JFA18 JOV18:JOW18 JYR18:JYS18 KIN18:KIO18 KSJ18:KSK18 LCF18:LCG18 LMB18:LMC18 LVX18:LVY18 MFT18:MFU18 MPP18:MPQ18 MZL18:MZM18 NJH18:NJI18 NTD18:NTE18 OCZ18:ODA18 OMV18:OMW18 OWR18:OWS18 PGN18:PGO18 PQJ18:PQK18 QAF18:QAG18 QKB18:QKC18 QTX18:QTY18 RDT18:RDU18 RNP18:RNQ18 RXL18:RXM18 SHH18:SHI18 SRD18:SRE18 TAZ18:TBA18 TKV18:TKW18 TUR18:TUS18 UEN18:UEO18 UOJ18:UOK18 UYF18:UYG18 VIB18:VIC18 VRX18:VRY18 WBT18:WBU18 WLP18:WLQ18 WVL18:WVM18">
      <formula1>0</formula1>
    </dataValidation>
    <dataValidation operator="greaterThan" allowBlank="1" showInputMessage="1" showErrorMessage="1" error="Please enter numeric values only." sqref="D17:E17 IZ17:JA17 SV17:SW17 ACR17:ACS17 AMN17:AMO17 AWJ17:AWK17 BGF17:BGG17 BQB17:BQC17 BZX17:BZY17 CJT17:CJU17 CTP17:CTQ17 DDL17:DDM17 DNH17:DNI17 DXD17:DXE17 EGZ17:EHA17 EQV17:EQW17 FAR17:FAS17 FKN17:FKO17 FUJ17:FUK17 GEF17:GEG17 GOB17:GOC17 GXX17:GXY17 HHT17:HHU17 HRP17:HRQ17 IBL17:IBM17 ILH17:ILI17 IVD17:IVE17 JEZ17:JFA17 JOV17:JOW17 JYR17:JYS17 KIN17:KIO17 KSJ17:KSK17 LCF17:LCG17 LMB17:LMC17 LVX17:LVY17 MFT17:MFU17 MPP17:MPQ17 MZL17:MZM17 NJH17:NJI17 NTD17:NTE17 OCZ17:ODA17 OMV17:OMW17 OWR17:OWS17 PGN17:PGO17 PQJ17:PQK17 QAF17:QAG17 QKB17:QKC17 QTX17:QTY17 RDT17:RDU17 RNP17:RNQ17 RXL17:RXM17 SHH17:SHI17 SRD17:SRE17 TAZ17:TBA17 TKV17:TKW17 TUR17:TUS17 UEN17:UEO17 UOJ17:UOK17 UYF17:UYG17 VIB17:VIC17 VRX17:VRY17 WBT17:WBU17 WLP17:WLQ17 WVL17:WVM17"/>
  </dataValidations>
  <pageMargins left="0.75" right="0.63" top="0.57999999999999996" bottom="0.6" header="0.34" footer="0.35"/>
  <pageSetup scale="74" orientation="portrait" r:id="rId34"/>
  <headerFooter alignWithMargins="0">
    <oddFooter>&amp;R&amp;"Book Antiqua,Bold"&amp;8 Page &amp;P of &amp;N</oddFooter>
  </headerFooter>
  <drawing r:id="rId3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14"/>
    <pageSetUpPr fitToPage="1"/>
  </sheetPr>
  <dimension ref="A1:Z86"/>
  <sheetViews>
    <sheetView showGridLines="0" view="pageBreakPreview" zoomScale="115" zoomScaleSheetLayoutView="115" workbookViewId="0">
      <selection activeCell="D51" sqref="D51"/>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92" customFormat="1" ht="23.25" customHeight="1">
      <c r="A1" s="1292" t="str">
        <f>'Attach 3(JV)'!A1</f>
        <v>Specification No. :CC-CS/1020-WR1/TR-4118/3/G1</v>
      </c>
      <c r="B1" s="1292"/>
      <c r="C1" s="1292"/>
      <c r="D1" s="1402" t="str">
        <f>"Attachment-11 " &amp; 'Attach 3(JV)'!AT1</f>
        <v xml:space="preserve">Attachment-11 </v>
      </c>
      <c r="E1" s="1402"/>
      <c r="F1" s="93"/>
      <c r="G1" s="93"/>
      <c r="H1" s="93"/>
    </row>
    <row r="2" spans="1:26" ht="13.5" customHeight="1">
      <c r="Z2" s="146">
        <f>'Attach 3(JV)'!Z2</f>
        <v>0</v>
      </c>
    </row>
    <row r="3" spans="1:26" ht="75.75" customHeight="1">
      <c r="A3" s="1345" t="str">
        <f>'Attach 3(QR)'!A3</f>
        <v>Procurement of  400 / 93 / (93/√3) kV, 1-phase, 234 MVA new converter transformer at HVDC Back To Back Station under Procurement of Converter Transformer for Bhadravati HVDC Back to Back station</v>
      </c>
      <c r="B3" s="1346"/>
      <c r="C3" s="1346"/>
      <c r="D3" s="1346"/>
      <c r="E3" s="1346"/>
      <c r="F3" s="26"/>
      <c r="G3" s="27"/>
      <c r="H3" s="26"/>
    </row>
    <row r="4" spans="1:26" ht="19.5" customHeight="1">
      <c r="A4" s="28"/>
      <c r="H4" s="30"/>
      <c r="I4" s="10"/>
    </row>
    <row r="5" spans="1:26" ht="21.75" customHeight="1">
      <c r="A5" s="969" t="s">
        <v>396</v>
      </c>
      <c r="B5" s="969"/>
      <c r="C5" s="969"/>
      <c r="D5" s="969"/>
      <c r="E5" s="969"/>
      <c r="F5" s="31"/>
      <c r="H5" s="30"/>
      <c r="I5" s="12"/>
    </row>
    <row r="6" spans="1:26" ht="19.5" customHeight="1">
      <c r="A6" s="32"/>
      <c r="H6" s="30"/>
      <c r="I6" s="12"/>
    </row>
    <row r="7" spans="1:26" ht="19.5" customHeight="1">
      <c r="A7" s="33" t="str">
        <f>'Attach 3(JV)'!A7</f>
        <v>Bidder’s Name and Address  :</v>
      </c>
      <c r="B7" s="32"/>
      <c r="C7" s="32"/>
      <c r="D7" s="15" t="str">
        <f>'Attach 3(JV)'!E7</f>
        <v>To:</v>
      </c>
      <c r="H7" s="30"/>
      <c r="I7" s="12"/>
    </row>
    <row r="8" spans="1:26" ht="36" customHeight="1">
      <c r="A8" s="975" t="str">
        <f>'Attach 3(JV)'!A8</f>
        <v/>
      </c>
      <c r="B8" s="975"/>
      <c r="C8" s="975"/>
      <c r="D8" s="11" t="str">
        <f>'Attach 3(JV)'!E8</f>
        <v>Contract Services</v>
      </c>
      <c r="H8" s="30"/>
      <c r="I8" s="12"/>
    </row>
    <row r="9" spans="1:26" ht="19.5" customHeight="1">
      <c r="A9" s="13" t="s">
        <v>355</v>
      </c>
      <c r="B9" s="1294">
        <f>'Attach 3(JV)'!B9</f>
        <v>0</v>
      </c>
      <c r="C9" s="1294"/>
      <c r="D9" s="11" t="str">
        <f>'Attach 3(JV)'!E9</f>
        <v>Power Grid Corporation of India Ltd.,</v>
      </c>
      <c r="H9" s="30"/>
      <c r="I9" s="12"/>
    </row>
    <row r="10" spans="1:26" ht="19.5" customHeight="1">
      <c r="A10" s="13" t="s">
        <v>357</v>
      </c>
      <c r="B10" s="1294">
        <f>'Attach 3(JV)'!B10</f>
        <v>0</v>
      </c>
      <c r="C10" s="1294"/>
      <c r="D10" s="11" t="str">
        <f>'Attach 3(JV)'!E10</f>
        <v>"Saudamini", Plot No. 2, Sector 29</v>
      </c>
      <c r="H10" s="30"/>
      <c r="I10" s="12"/>
    </row>
    <row r="11" spans="1:26" ht="19.5" customHeight="1">
      <c r="B11" s="1294">
        <f>'Attach 3(JV)'!B11</f>
        <v>0</v>
      </c>
      <c r="C11" s="1294"/>
      <c r="D11" s="11" t="str">
        <f>'Attach 3(JV)'!E11</f>
        <v>Gurgaon (Haryana) - 122001</v>
      </c>
    </row>
    <row r="12" spans="1:26" ht="19.5" customHeight="1">
      <c r="A12" s="32"/>
      <c r="B12" s="1294">
        <f>'Attach 3(JV)'!B12</f>
        <v>0</v>
      </c>
      <c r="C12" s="1294"/>
      <c r="D12" s="11"/>
    </row>
    <row r="13" spans="1:26" ht="19.5" customHeight="1">
      <c r="A13" s="29" t="s">
        <v>350</v>
      </c>
      <c r="D13" s="42"/>
    </row>
    <row r="14" spans="1:26" ht="9.9499999999999993" customHeight="1">
      <c r="A14" s="32"/>
    </row>
    <row r="15" spans="1:26" ht="184.5" customHeight="1">
      <c r="A15" s="1401" t="s">
        <v>527</v>
      </c>
      <c r="B15" s="1204"/>
      <c r="C15" s="1204"/>
      <c r="D15" s="1204"/>
      <c r="E15" s="1204"/>
      <c r="F15" s="34"/>
      <c r="G15" s="34"/>
      <c r="H15" s="34"/>
    </row>
    <row r="16" spans="1:26" ht="19.5" customHeight="1">
      <c r="A16" s="32"/>
      <c r="B16" s="32"/>
      <c r="C16" s="32"/>
      <c r="D16" s="32"/>
      <c r="E16" s="32"/>
      <c r="F16" s="34"/>
      <c r="G16" s="34"/>
      <c r="H16" s="34"/>
    </row>
    <row r="17" spans="1:8" s="24" customFormat="1" ht="72" customHeight="1">
      <c r="A17" s="47" t="s">
        <v>353</v>
      </c>
      <c r="B17" s="1340" t="s">
        <v>114</v>
      </c>
      <c r="C17" s="1340"/>
      <c r="D17" s="47" t="s">
        <v>115</v>
      </c>
      <c r="E17" s="47" t="s">
        <v>528</v>
      </c>
      <c r="G17" s="34"/>
      <c r="H17" s="34"/>
    </row>
    <row r="18" spans="1:8" ht="26.1" customHeight="1">
      <c r="A18" s="97">
        <v>1</v>
      </c>
      <c r="B18" s="1400"/>
      <c r="C18" s="1400"/>
      <c r="D18" s="282"/>
      <c r="E18" s="282"/>
      <c r="F18" s="34"/>
      <c r="G18" s="34"/>
      <c r="H18" s="34"/>
    </row>
    <row r="19" spans="1:8" ht="26.1" customHeight="1">
      <c r="A19" s="97">
        <v>2</v>
      </c>
      <c r="B19" s="1400"/>
      <c r="C19" s="1400"/>
      <c r="D19" s="282"/>
      <c r="E19" s="282"/>
      <c r="F19" s="34"/>
      <c r="G19" s="34"/>
      <c r="H19" s="34"/>
    </row>
    <row r="20" spans="1:8" ht="26.1" customHeight="1">
      <c r="A20" s="97">
        <v>3</v>
      </c>
      <c r="B20" s="1400"/>
      <c r="C20" s="1400"/>
      <c r="D20" s="282"/>
      <c r="E20" s="282"/>
      <c r="F20" s="34"/>
      <c r="G20" s="34"/>
      <c r="H20" s="34"/>
    </row>
    <row r="21" spans="1:8" ht="26.1" customHeight="1">
      <c r="A21" s="97">
        <v>4</v>
      </c>
      <c r="B21" s="1400"/>
      <c r="C21" s="1400"/>
      <c r="D21" s="282"/>
      <c r="E21" s="282"/>
      <c r="F21" s="34"/>
      <c r="G21" s="34"/>
      <c r="H21" s="34"/>
    </row>
    <row r="22" spans="1:8" ht="26.1" customHeight="1">
      <c r="A22" s="97">
        <v>5</v>
      </c>
      <c r="B22" s="1400"/>
      <c r="C22" s="1400"/>
      <c r="D22" s="282"/>
      <c r="E22" s="282"/>
      <c r="F22" s="34"/>
      <c r="G22" s="34"/>
      <c r="H22" s="34"/>
    </row>
    <row r="23" spans="1:8" ht="26.1" customHeight="1">
      <c r="A23" s="97">
        <v>6</v>
      </c>
      <c r="B23" s="1400"/>
      <c r="C23" s="1400"/>
      <c r="D23" s="282"/>
      <c r="E23" s="282"/>
      <c r="F23" s="34"/>
      <c r="G23" s="34"/>
      <c r="H23" s="34"/>
    </row>
    <row r="24" spans="1:8" ht="26.1" customHeight="1">
      <c r="A24" s="32"/>
      <c r="B24" s="32"/>
      <c r="C24" s="32"/>
      <c r="D24" s="32"/>
      <c r="E24" s="32"/>
      <c r="F24" s="34"/>
      <c r="G24" s="34"/>
      <c r="H24" s="34"/>
    </row>
    <row r="25" spans="1:8" ht="84.75" customHeight="1">
      <c r="A25" s="1401" t="s">
        <v>529</v>
      </c>
      <c r="B25" s="1204"/>
      <c r="C25" s="1204"/>
      <c r="D25" s="1204"/>
      <c r="E25" s="1204"/>
    </row>
    <row r="26" spans="1:8" ht="149.25" customHeight="1">
      <c r="A26" s="1401" t="s">
        <v>530</v>
      </c>
      <c r="B26" s="1204"/>
      <c r="C26" s="1204"/>
      <c r="D26" s="1204"/>
      <c r="E26" s="1204"/>
    </row>
    <row r="27" spans="1:8" ht="26.1" customHeight="1">
      <c r="A27" s="36" t="s">
        <v>7</v>
      </c>
      <c r="B27" s="65" t="str">
        <f>'Attach 3(JV)'!B24</f>
        <v>--</v>
      </c>
      <c r="D27" s="37" t="s">
        <v>5</v>
      </c>
      <c r="E27" s="272" t="str">
        <f>'Attach 3(JV)'!E24</f>
        <v/>
      </c>
    </row>
    <row r="28" spans="1:8" ht="26.1" customHeight="1">
      <c r="A28" s="36" t="s">
        <v>8</v>
      </c>
      <c r="B28" s="272" t="str">
        <f>'Attach 3(JV)'!B25</f>
        <v/>
      </c>
      <c r="D28" s="37" t="s">
        <v>6</v>
      </c>
      <c r="E28" s="272" t="str">
        <f>'Attach 3(JV)'!E25</f>
        <v/>
      </c>
    </row>
    <row r="29" spans="1:8" ht="230.25" customHeight="1">
      <c r="A29" s="970" t="s">
        <v>531</v>
      </c>
      <c r="B29" s="970"/>
      <c r="C29" s="970"/>
      <c r="D29" s="970"/>
      <c r="E29" s="970"/>
    </row>
    <row r="30" spans="1:8" ht="20.100000000000001" customHeight="1">
      <c r="A30" s="21" t="str">
        <f>A1</f>
        <v>Specification No. :CC-CS/1020-WR1/TR-4118/3/G1</v>
      </c>
      <c r="B30" s="22"/>
      <c r="C30" s="22"/>
      <c r="D30" s="22"/>
      <c r="E30" s="23" t="str">
        <f>D1</f>
        <v xml:space="preserve">Attachment-11 </v>
      </c>
    </row>
    <row r="31" spans="1:8" ht="19.5" customHeight="1"/>
    <row r="32" spans="1:8" ht="48" customHeight="1">
      <c r="A32" s="1404" t="str">
        <f>A3</f>
        <v>Procurement of  400 / 93 / (93/√3) kV, 1-phase, 234 MVA new converter transformer at HVDC Back To Back Station under Procurement of Converter Transformer for Bhadravati HVDC Back to Back station</v>
      </c>
      <c r="B32" s="1404"/>
      <c r="C32" s="1404"/>
      <c r="D32" s="1404"/>
      <c r="E32" s="1404"/>
    </row>
    <row r="33" spans="1:5" ht="19.5" customHeight="1">
      <c r="A33" s="28"/>
    </row>
    <row r="34" spans="1:5" ht="19.5" customHeight="1">
      <c r="A34" s="1338" t="s">
        <v>396</v>
      </c>
      <c r="B34" s="1338"/>
      <c r="C34" s="1338"/>
      <c r="D34" s="1338"/>
      <c r="E34" s="1338"/>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1" t="str">
        <f>D8</f>
        <v>Contract Services</v>
      </c>
    </row>
    <row r="38" spans="1:5" ht="19.5" customHeight="1">
      <c r="A38" s="13" t="s">
        <v>355</v>
      </c>
      <c r="B38" s="1294" t="str">
        <f>'Attach 3(JV)'!B17:D17</f>
        <v>Ram Lal</v>
      </c>
      <c r="C38" s="1294"/>
      <c r="D38" s="11" t="str">
        <f>D9</f>
        <v>Power Grid Corporation of India Ltd.,</v>
      </c>
    </row>
    <row r="39" spans="1:5" ht="19.5" customHeight="1">
      <c r="A39" s="13" t="s">
        <v>357</v>
      </c>
      <c r="B39" s="1294" t="str">
        <f>'Attach 3(JV)'!B18:D18</f>
        <v>G5</v>
      </c>
      <c r="C39" s="1294"/>
      <c r="D39" s="11" t="str">
        <f>D10</f>
        <v>"Saudamini", Plot No. 2, Sector 29</v>
      </c>
    </row>
    <row r="40" spans="1:5" ht="19.5" customHeight="1">
      <c r="B40" s="1294" t="str">
        <f>'Attach 3(JV)'!B19:D19</f>
        <v>Gurgaon</v>
      </c>
      <c r="C40" s="1294"/>
      <c r="D40" s="11" t="str">
        <f>D11</f>
        <v>Gurgaon (Haryana) - 122001</v>
      </c>
    </row>
    <row r="41" spans="1:5" ht="19.5" customHeight="1">
      <c r="A41" s="32"/>
      <c r="B41" s="1294" t="str">
        <f>'Attach 3(JV)'!B20:D20</f>
        <v/>
      </c>
      <c r="C41" s="1294"/>
      <c r="D41" s="11"/>
    </row>
    <row r="42" spans="1:5" ht="19.5" customHeight="1">
      <c r="A42" s="29" t="s">
        <v>350</v>
      </c>
      <c r="D42" s="42"/>
    </row>
    <row r="43" spans="1:5" ht="19.5" customHeight="1">
      <c r="A43" s="32"/>
    </row>
    <row r="44" spans="1:5" ht="33.75" customHeight="1">
      <c r="A44" s="1204" t="s">
        <v>397</v>
      </c>
      <c r="B44" s="1204"/>
      <c r="C44" s="1204"/>
      <c r="D44" s="1204"/>
      <c r="E44" s="1204"/>
    </row>
    <row r="45" spans="1:5" ht="19.5" customHeight="1">
      <c r="A45" s="32"/>
      <c r="B45" s="32"/>
      <c r="C45" s="32"/>
      <c r="D45" s="32"/>
      <c r="E45" s="32"/>
    </row>
    <row r="46" spans="1:5" ht="72" customHeight="1">
      <c r="A46" s="47" t="s">
        <v>353</v>
      </c>
      <c r="B46" s="1340" t="s">
        <v>114</v>
      </c>
      <c r="C46" s="1340"/>
      <c r="D46" s="47" t="s">
        <v>115</v>
      </c>
      <c r="E46" s="47" t="s">
        <v>116</v>
      </c>
    </row>
    <row r="47" spans="1:5" ht="25.5" customHeight="1">
      <c r="A47" s="97">
        <v>1</v>
      </c>
      <c r="B47" s="1403"/>
      <c r="C47" s="1403"/>
      <c r="D47" s="286"/>
      <c r="E47" s="286"/>
    </row>
    <row r="48" spans="1:5" ht="25.5" customHeight="1">
      <c r="A48" s="97">
        <v>2</v>
      </c>
      <c r="B48" s="1403"/>
      <c r="C48" s="1403"/>
      <c r="D48" s="286"/>
      <c r="E48" s="286"/>
    </row>
    <row r="49" spans="1:5" ht="25.5" customHeight="1">
      <c r="A49" s="97">
        <v>3</v>
      </c>
      <c r="B49" s="1403"/>
      <c r="C49" s="1403"/>
      <c r="D49" s="286"/>
      <c r="E49" s="286"/>
    </row>
    <row r="50" spans="1:5" ht="25.5" customHeight="1">
      <c r="A50" s="97">
        <v>4</v>
      </c>
      <c r="B50" s="1403"/>
      <c r="C50" s="1403"/>
      <c r="D50" s="286"/>
      <c r="E50" s="286"/>
    </row>
    <row r="51" spans="1:5" ht="25.5" customHeight="1">
      <c r="A51" s="97">
        <v>5</v>
      </c>
      <c r="B51" s="1403"/>
      <c r="C51" s="1403"/>
      <c r="D51" s="286"/>
      <c r="E51" s="286"/>
    </row>
    <row r="52" spans="1:5" ht="25.5" customHeight="1">
      <c r="A52" s="97">
        <v>6</v>
      </c>
      <c r="B52" s="1403"/>
      <c r="C52" s="1403"/>
      <c r="D52" s="286"/>
      <c r="E52" s="286"/>
    </row>
    <row r="53" spans="1:5" ht="27.95" customHeight="1">
      <c r="A53" s="32"/>
      <c r="B53" s="32"/>
      <c r="C53" s="32"/>
      <c r="D53" s="32"/>
      <c r="E53" s="32"/>
    </row>
    <row r="54" spans="1:5" ht="27.95" customHeight="1">
      <c r="A54" s="190"/>
      <c r="B54" s="190"/>
      <c r="C54" s="190"/>
      <c r="D54" s="190"/>
      <c r="E54" s="190"/>
    </row>
    <row r="55" spans="1:5" ht="27.95" customHeight="1">
      <c r="A55" s="190" t="s">
        <v>7</v>
      </c>
      <c r="B55" s="65" t="str">
        <f>B27</f>
        <v>--</v>
      </c>
      <c r="C55" s="190" t="s">
        <v>5</v>
      </c>
      <c r="D55" s="190" t="str">
        <f>E27</f>
        <v/>
      </c>
      <c r="E55" s="190"/>
    </row>
    <row r="56" spans="1:5" ht="27.95" customHeight="1">
      <c r="A56" s="190" t="s">
        <v>8</v>
      </c>
      <c r="B56" s="190" t="str">
        <f>B28</f>
        <v/>
      </c>
      <c r="C56" s="190" t="s">
        <v>6</v>
      </c>
      <c r="D56" s="190" t="str">
        <f>E28</f>
        <v/>
      </c>
      <c r="E56" s="190"/>
    </row>
    <row r="57" spans="1:5" ht="27.95" customHeight="1">
      <c r="A57" s="190"/>
      <c r="B57" s="190"/>
      <c r="C57" s="190"/>
      <c r="D57" s="190"/>
      <c r="E57" s="190"/>
    </row>
    <row r="58" spans="1:5" ht="19.5" customHeight="1">
      <c r="A58" s="21" t="str">
        <f>A30</f>
        <v>Specification No. :CC-CS/1020-WR1/TR-4118/3/G1</v>
      </c>
      <c r="B58" s="22"/>
      <c r="C58" s="22"/>
      <c r="D58" s="22"/>
      <c r="E58" s="23" t="str">
        <f>E30</f>
        <v xml:space="preserve">Attachment-11 </v>
      </c>
    </row>
    <row r="59" spans="1:5" ht="19.5" customHeight="1"/>
    <row r="60" spans="1:5" ht="48" customHeight="1">
      <c r="A60" s="1404" t="str">
        <f>A32</f>
        <v>Procurement of  400 / 93 / (93/√3) kV, 1-phase, 234 MVA new converter transformer at HVDC Back To Back Station under Procurement of Converter Transformer for Bhadravati HVDC Back to Back station</v>
      </c>
      <c r="B60" s="1404"/>
      <c r="C60" s="1404"/>
      <c r="D60" s="1404"/>
      <c r="E60" s="1404"/>
    </row>
    <row r="61" spans="1:5" ht="19.5" customHeight="1">
      <c r="A61" s="28"/>
    </row>
    <row r="62" spans="1:5" ht="19.5" customHeight="1">
      <c r="A62" s="1338" t="s">
        <v>396</v>
      </c>
      <c r="B62" s="1338"/>
      <c r="C62" s="1338"/>
      <c r="D62" s="1338"/>
      <c r="E62" s="1338"/>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1" t="str">
        <f>D8</f>
        <v>Contract Services</v>
      </c>
    </row>
    <row r="66" spans="1:5" ht="19.5" customHeight="1">
      <c r="A66" s="13" t="s">
        <v>355</v>
      </c>
      <c r="B66" s="1294" t="str">
        <f>'Attach 3(JV)'!E17</f>
        <v/>
      </c>
      <c r="C66" s="1294"/>
      <c r="D66" s="11" t="str">
        <f>D9</f>
        <v>Power Grid Corporation of India Ltd.,</v>
      </c>
    </row>
    <row r="67" spans="1:5" ht="19.5" customHeight="1">
      <c r="A67" s="13" t="s">
        <v>357</v>
      </c>
      <c r="B67" s="1294" t="str">
        <f>'Attach 3(JV)'!E18</f>
        <v/>
      </c>
      <c r="C67" s="1294"/>
      <c r="D67" s="11" t="str">
        <f>D10</f>
        <v>"Saudamini", Plot No. 2, Sector 29</v>
      </c>
    </row>
    <row r="68" spans="1:5" ht="19.5" customHeight="1">
      <c r="B68" s="1294" t="str">
        <f>'Attach 3(JV)'!E19</f>
        <v/>
      </c>
      <c r="C68" s="1294"/>
      <c r="D68" s="11" t="str">
        <f>D11</f>
        <v>Gurgaon (Haryana) - 122001</v>
      </c>
    </row>
    <row r="69" spans="1:5" ht="19.5" customHeight="1">
      <c r="A69" s="32"/>
      <c r="B69" s="1294" t="str">
        <f>'Attach 3(JV)'!E20</f>
        <v/>
      </c>
      <c r="C69" s="1294"/>
      <c r="D69" s="11"/>
    </row>
    <row r="70" spans="1:5" ht="19.5" customHeight="1">
      <c r="A70" s="29" t="s">
        <v>350</v>
      </c>
      <c r="D70" s="42"/>
    </row>
    <row r="71" spans="1:5" ht="19.5" customHeight="1">
      <c r="A71" s="32"/>
    </row>
    <row r="72" spans="1:5" ht="33.75" customHeight="1">
      <c r="A72" s="1204" t="s">
        <v>397</v>
      </c>
      <c r="B72" s="1204"/>
      <c r="C72" s="1204"/>
      <c r="D72" s="1204"/>
      <c r="E72" s="1204"/>
    </row>
    <row r="73" spans="1:5" ht="19.5" customHeight="1">
      <c r="A73" s="32"/>
      <c r="B73" s="32"/>
      <c r="C73" s="32"/>
      <c r="D73" s="32"/>
      <c r="E73" s="32"/>
    </row>
    <row r="74" spans="1:5" ht="72" customHeight="1">
      <c r="A74" s="47" t="s">
        <v>353</v>
      </c>
      <c r="B74" s="1340" t="s">
        <v>114</v>
      </c>
      <c r="C74" s="1340"/>
      <c r="D74" s="47" t="s">
        <v>115</v>
      </c>
      <c r="E74" s="47" t="s">
        <v>116</v>
      </c>
    </row>
    <row r="75" spans="1:5" ht="25.5" customHeight="1">
      <c r="A75" s="97">
        <v>1</v>
      </c>
      <c r="B75" s="1403"/>
      <c r="C75" s="1403"/>
      <c r="D75" s="286"/>
      <c r="E75" s="286"/>
    </row>
    <row r="76" spans="1:5" ht="25.5" customHeight="1">
      <c r="A76" s="97">
        <v>2</v>
      </c>
      <c r="B76" s="1403"/>
      <c r="C76" s="1403"/>
      <c r="D76" s="286"/>
      <c r="E76" s="286"/>
    </row>
    <row r="77" spans="1:5" ht="25.5" customHeight="1">
      <c r="A77" s="97">
        <v>3</v>
      </c>
      <c r="B77" s="1403"/>
      <c r="C77" s="1403"/>
      <c r="D77" s="286"/>
      <c r="E77" s="286"/>
    </row>
    <row r="78" spans="1:5" ht="25.5" customHeight="1">
      <c r="A78" s="97">
        <v>4</v>
      </c>
      <c r="B78" s="1403"/>
      <c r="C78" s="1403"/>
      <c r="D78" s="286"/>
      <c r="E78" s="286"/>
    </row>
    <row r="79" spans="1:5" ht="25.5" customHeight="1">
      <c r="A79" s="97">
        <v>5</v>
      </c>
      <c r="B79" s="1403"/>
      <c r="C79" s="1403"/>
      <c r="D79" s="286"/>
      <c r="E79" s="286"/>
    </row>
    <row r="80" spans="1:5" ht="25.5" customHeight="1">
      <c r="A80" s="97">
        <v>6</v>
      </c>
      <c r="B80" s="1403"/>
      <c r="C80" s="1403"/>
      <c r="D80" s="286"/>
      <c r="E80" s="286"/>
    </row>
    <row r="81" spans="1:5" ht="19.5" customHeight="1">
      <c r="A81" s="32"/>
      <c r="B81" s="32"/>
      <c r="C81" s="32"/>
      <c r="D81" s="32"/>
      <c r="E81" s="32"/>
    </row>
    <row r="82" spans="1:5" ht="24.75" customHeight="1">
      <c r="A82" s="190"/>
      <c r="B82" s="190"/>
      <c r="C82" s="190"/>
      <c r="D82" s="190"/>
      <c r="E82" s="190"/>
    </row>
    <row r="83" spans="1:5" ht="24.75" customHeight="1">
      <c r="A83" s="190" t="s">
        <v>7</v>
      </c>
      <c r="B83" s="65" t="str">
        <f>B55</f>
        <v>--</v>
      </c>
      <c r="C83" s="190" t="s">
        <v>5</v>
      </c>
      <c r="D83" s="190" t="str">
        <f>D55</f>
        <v/>
      </c>
      <c r="E83" s="190"/>
    </row>
    <row r="84" spans="1:5" ht="24.75" customHeight="1">
      <c r="A84" s="190" t="s">
        <v>8</v>
      </c>
      <c r="B84" s="190" t="str">
        <f>B56</f>
        <v/>
      </c>
      <c r="C84" s="190" t="s">
        <v>6</v>
      </c>
      <c r="D84" s="190" t="str">
        <f>D56</f>
        <v/>
      </c>
      <c r="E84" s="190"/>
    </row>
    <row r="85" spans="1:5" ht="24.75" customHeight="1">
      <c r="A85" s="190"/>
      <c r="B85" s="190"/>
      <c r="C85" s="190"/>
      <c r="D85" s="190"/>
      <c r="E85" s="190"/>
    </row>
    <row r="86" spans="1:5" ht="37.5" customHeight="1">
      <c r="A86" s="61"/>
      <c r="B86" s="61"/>
      <c r="C86" s="61"/>
      <c r="D86" s="61"/>
      <c r="E86" s="61"/>
    </row>
  </sheetData>
  <sheetProtection algorithmName="SHA-512" hashValue="8RC72qf9hr9KhNhLqON7cXuNz9xbrCiWkdupEsVaANsTI/gDYOIUPfhCYHRM79A6mpHO5UD0uA4VhC1rGNZ22g==" saltValue="BDblbD7xuyQS4YUngFhGOQ==" spinCount="100000" sheet="1" objects="1" scenarios="1" formatColumns="0" formatRows="0" selectLockedCells="1"/>
  <customSheetViews>
    <customSheetView guid="{D314147C-5D1F-4708-88D1-ED00ED145ADE}" scale="115" showPageBreaks="1" showGridLines="0" fitToPage="1" printArea="1" view="pageBreakPreview">
      <selection activeCell="D51" sqref="D51"/>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828C0631-982A-44CB-A74F-55F2FDDC506C}" scale="115" showPageBreaks="1" showGridLines="0" fitToPage="1" printArea="1" view="pageBreakPreview" topLeftCell="A4">
      <selection activeCell="D51" sqref="D51"/>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4"/>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5"/>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6"/>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7"/>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9"/>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4"/>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9"/>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0"/>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4"/>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5"/>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29"/>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7EBB8B67-2CD6-4E3C-A161-DC3169C5F596}" scale="115" showPageBreaks="1" showGridLines="0" fitToPage="1" printArea="1" view="pageBreakPreview">
      <selection activeCell="D51" sqref="D51"/>
      <pageMargins left="0.75" right="0.63" top="0.57999999999999996" bottom="0.6" header="0.34" footer="0.35"/>
      <pageSetup scale="79" fitToHeight="0" orientation="portrait" r:id="rId32"/>
      <headerFooter alignWithMargins="0">
        <oddFooter>&amp;R&amp;"Book Antiqua,Bold"&amp;8 Page &amp;P of &amp;N</oddFooter>
      </headerFooter>
    </customSheetView>
    <customSheetView guid="{9739DC54-BBE5-4B85-B1E5-01CEFA6EE78F}" scale="115" showPageBreaks="1" showGridLines="0" fitToPage="1" printArea="1" view="pageBreakPreview">
      <selection activeCell="D51" sqref="D51"/>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B56:B57 A30:A57 C30:E57 B30:B54 A82:A86 C82:E86 B82 B84:B86">
    <cfRule type="expression" dxfId="15" priority="1" stopIfTrue="1">
      <formula>$Z$2&lt;1</formula>
    </cfRule>
  </conditionalFormatting>
  <conditionalFormatting sqref="A58:E81">
    <cfRule type="expression" dxfId="14" priority="2" stopIfTrue="1">
      <formula>$Z$2&lt;2</formula>
    </cfRule>
  </conditionalFormatting>
  <pageMargins left="0.75" right="0.63" top="0.57999999999999996" bottom="0.6" header="0.34" footer="0.35"/>
  <pageSetup scale="78" fitToHeight="0" orientation="portrait" r:id="rId34"/>
  <headerFooter alignWithMargins="0">
    <oddFooter>&amp;R&amp;"Book Antiqua,Bold"&amp;8 Page &amp;P of &amp;N</oddFooter>
  </headerFooter>
  <drawing r:id="rId3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G37"/>
  <sheetViews>
    <sheetView showGridLines="0" showZeros="0" view="pageBreakPreview" topLeftCell="A33" zoomScaleNormal="100" zoomScaleSheetLayoutView="100" workbookViewId="0">
      <selection activeCell="D22" sqref="D22"/>
    </sheetView>
  </sheetViews>
  <sheetFormatPr defaultColWidth="9.140625" defaultRowHeight="16.5"/>
  <cols>
    <col min="1" max="1" width="15.28515625" style="314" customWidth="1"/>
    <col min="2" max="2" width="26.5703125" style="314" customWidth="1"/>
    <col min="3" max="3" width="35.140625" style="314" customWidth="1"/>
    <col min="4" max="4" width="33.5703125" style="314" customWidth="1"/>
    <col min="5" max="5" width="20" style="314" customWidth="1"/>
    <col min="6" max="6" width="14.7109375" style="314" hidden="1" customWidth="1"/>
    <col min="7" max="8" width="0" style="464" hidden="1" customWidth="1"/>
    <col min="9" max="16384" width="9.140625" style="464"/>
  </cols>
  <sheetData>
    <row r="1" spans="1:7" s="669" customFormat="1" ht="20.25" customHeight="1">
      <c r="A1" s="665" t="str">
        <f>'Attach 3(JV)'!A1</f>
        <v>Specification No. :CC-CS/1020-WR1/TR-4118/3/G1</v>
      </c>
      <c r="B1" s="666"/>
      <c r="C1" s="666"/>
      <c r="D1" s="666"/>
      <c r="E1" s="667" t="s">
        <v>556</v>
      </c>
      <c r="F1" s="668"/>
    </row>
    <row r="3" spans="1:7" ht="73.5" customHeight="1">
      <c r="A3" s="1345" t="str">
        <f>'Attach 3(JV)'!A3</f>
        <v>Procurement of  400 / 93 / (93/√3) kV, 1-phase, 234 MVA new converter transformer at HVDC Back To Back Station under Procurement of Converter Transformer for Bhadravati HVDC Back to Back station</v>
      </c>
      <c r="B3" s="1346"/>
      <c r="C3" s="1346"/>
      <c r="D3" s="1346"/>
      <c r="E3" s="1346"/>
      <c r="F3" s="465"/>
    </row>
    <row r="4" spans="1:7" ht="1.5" hidden="1" customHeight="1">
      <c r="A4" s="318"/>
      <c r="F4" s="30"/>
      <c r="G4" s="10"/>
    </row>
    <row r="5" spans="1:7" ht="20.100000000000001" customHeight="1">
      <c r="A5" s="1417" t="s">
        <v>398</v>
      </c>
      <c r="B5" s="1417"/>
      <c r="C5" s="1417"/>
      <c r="D5" s="1417"/>
      <c r="E5" s="1417"/>
      <c r="F5" s="30"/>
      <c r="G5" s="12"/>
    </row>
    <row r="6" spans="1:7" ht="20.100000000000001" customHeight="1">
      <c r="A6" s="320"/>
      <c r="F6" s="30"/>
      <c r="G6" s="12"/>
    </row>
    <row r="7" spans="1:7" ht="20.100000000000001" customHeight="1">
      <c r="A7" s="337" t="str">
        <f>'[17]Attach 3 (JV)'!A5</f>
        <v>Bidder’s Name and Address (Sole Bidder) :</v>
      </c>
      <c r="D7" s="466" t="str">
        <f>'[17]Attach 3 (JV)'!F5</f>
        <v>To:</v>
      </c>
      <c r="F7" s="30"/>
      <c r="G7" s="12"/>
    </row>
    <row r="8" spans="1:7" ht="36" customHeight="1">
      <c r="A8" s="1418" t="str">
        <f>'Attach 3(JV)'!A8</f>
        <v/>
      </c>
      <c r="B8" s="1418"/>
      <c r="C8" s="1418"/>
      <c r="D8" s="467" t="str">
        <f>'[17]Attach 3 (JV)'!F6</f>
        <v>Contract Services</v>
      </c>
      <c r="F8" s="30"/>
      <c r="G8" s="12"/>
    </row>
    <row r="9" spans="1:7">
      <c r="A9" s="13" t="s">
        <v>355</v>
      </c>
      <c r="B9" s="1419">
        <f>'Attach 3(JV)'!B9</f>
        <v>0</v>
      </c>
      <c r="C9" s="1419"/>
      <c r="D9" s="467" t="str">
        <f>'[17]Attach 3 (JV)'!F7</f>
        <v>Power Grid Corporation of India Ltd.,</v>
      </c>
      <c r="F9" s="30"/>
      <c r="G9" s="12"/>
    </row>
    <row r="10" spans="1:7">
      <c r="A10" s="13" t="s">
        <v>357</v>
      </c>
      <c r="B10" s="1294">
        <f>'Attach 3(JV)'!B10</f>
        <v>0</v>
      </c>
      <c r="C10" s="1294"/>
      <c r="D10" s="467" t="str">
        <f>'[17]Attach 3 (JV)'!F8</f>
        <v>"Saudamini", Plot No.-2</v>
      </c>
      <c r="F10" s="30"/>
      <c r="G10" s="12"/>
    </row>
    <row r="11" spans="1:7">
      <c r="B11" s="1294">
        <f>'Attach 3(JV)'!B11</f>
        <v>0</v>
      </c>
      <c r="C11" s="1294"/>
      <c r="D11" s="467" t="str">
        <f>'[17]Attach 3 (JV)'!F9</f>
        <v xml:space="preserve">Sector-29, </v>
      </c>
    </row>
    <row r="12" spans="1:7">
      <c r="A12" s="320"/>
      <c r="B12" s="1294">
        <f>'Attach 3(JV)'!B12</f>
        <v>0</v>
      </c>
      <c r="C12" s="1294"/>
      <c r="D12" s="468" t="str">
        <f>'[17]Attach 3 (JV)'!F10</f>
        <v>Gurgaon (Haryana) - 122001</v>
      </c>
    </row>
    <row r="13" spans="1:7" ht="9.9499999999999993" customHeight="1">
      <c r="A13" s="320"/>
      <c r="B13" s="127"/>
      <c r="C13" s="127"/>
    </row>
    <row r="14" spans="1:7" ht="20.100000000000001" customHeight="1">
      <c r="A14" s="314" t="s">
        <v>350</v>
      </c>
    </row>
    <row r="15" spans="1:7" ht="45.75" customHeight="1">
      <c r="A15" s="1416" t="s">
        <v>911</v>
      </c>
      <c r="B15" s="1416"/>
      <c r="C15" s="1416"/>
      <c r="D15" s="1416"/>
      <c r="E15" s="1416"/>
    </row>
    <row r="16" spans="1:7" ht="80.25" customHeight="1">
      <c r="A16" s="461" t="s">
        <v>353</v>
      </c>
      <c r="B16" s="461" t="s">
        <v>557</v>
      </c>
      <c r="C16" s="461" t="s">
        <v>399</v>
      </c>
      <c r="D16" s="461" t="s">
        <v>400</v>
      </c>
      <c r="E16" s="461" t="s">
        <v>558</v>
      </c>
    </row>
    <row r="17" spans="1:6" ht="13.5" customHeight="1">
      <c r="A17" s="478">
        <v>1</v>
      </c>
      <c r="B17" s="478">
        <v>2</v>
      </c>
      <c r="C17" s="478">
        <v>3</v>
      </c>
      <c r="D17" s="478">
        <v>4</v>
      </c>
      <c r="E17" s="478">
        <v>5</v>
      </c>
    </row>
    <row r="18" spans="1:6" ht="32.25" customHeight="1">
      <c r="A18" s="462" t="s">
        <v>559</v>
      </c>
      <c r="B18" s="462"/>
      <c r="C18" s="462"/>
      <c r="D18" s="462"/>
      <c r="E18" s="462"/>
    </row>
    <row r="19" spans="1:6" s="470" customFormat="1" ht="32.25" customHeight="1">
      <c r="A19" s="1405" t="s">
        <v>587</v>
      </c>
      <c r="B19" s="1406"/>
      <c r="C19" s="1406"/>
      <c r="D19" s="1407"/>
      <c r="E19" s="463"/>
      <c r="F19" s="469"/>
    </row>
    <row r="20" spans="1:6" s="472" customFormat="1" ht="40.5" customHeight="1">
      <c r="A20" s="494" t="s">
        <v>588</v>
      </c>
      <c r="B20" s="1411" t="s">
        <v>910</v>
      </c>
      <c r="C20" s="1411"/>
      <c r="D20" s="1411"/>
      <c r="E20" s="1411"/>
      <c r="F20" s="471"/>
    </row>
    <row r="21" spans="1:6" ht="47.25" customHeight="1">
      <c r="A21" s="473" t="s">
        <v>401</v>
      </c>
      <c r="B21" s="473" t="s">
        <v>563</v>
      </c>
      <c r="C21" s="672"/>
      <c r="D21" s="480"/>
      <c r="E21" s="480"/>
    </row>
    <row r="22" spans="1:6" ht="33">
      <c r="A22" s="473" t="s">
        <v>402</v>
      </c>
      <c r="B22" s="473" t="s">
        <v>564</v>
      </c>
      <c r="C22" s="672"/>
      <c r="D22" s="480"/>
      <c r="E22" s="480"/>
    </row>
    <row r="23" spans="1:6">
      <c r="A23" s="473" t="s">
        <v>560</v>
      </c>
      <c r="B23" s="473" t="s">
        <v>565</v>
      </c>
      <c r="C23" s="672"/>
      <c r="D23" s="480"/>
      <c r="E23" s="480"/>
    </row>
    <row r="24" spans="1:6" ht="45.75" customHeight="1">
      <c r="A24" s="473" t="s">
        <v>561</v>
      </c>
      <c r="B24" s="473" t="s">
        <v>566</v>
      </c>
      <c r="C24" s="672"/>
      <c r="D24" s="480"/>
      <c r="E24" s="480"/>
    </row>
    <row r="25" spans="1:6">
      <c r="A25" s="479" t="s">
        <v>888</v>
      </c>
      <c r="B25" s="479" t="s">
        <v>562</v>
      </c>
      <c r="C25" s="672"/>
      <c r="D25" s="480"/>
      <c r="E25" s="480"/>
    </row>
    <row r="26" spans="1:6" ht="35.25" customHeight="1">
      <c r="A26" s="1414" t="str">
        <f>IF(OR((SUM(C21:C25)&gt;0.85),SUM(C21:C25)&lt;0.85),"Sum of all the coefficients including labour is not equal to 0.85","")</f>
        <v>Sum of all the coefficients including labour is not equal to 0.85</v>
      </c>
      <c r="B26" s="1414"/>
      <c r="C26" s="1414"/>
      <c r="D26" s="1414"/>
      <c r="E26" s="1415"/>
    </row>
    <row r="27" spans="1:6" ht="24.75" customHeight="1">
      <c r="A27" s="1412" t="s">
        <v>749</v>
      </c>
      <c r="B27" s="1412"/>
      <c r="C27" s="1412"/>
      <c r="D27" s="1412"/>
      <c r="E27" s="1413"/>
    </row>
    <row r="28" spans="1:6" ht="20.100000000000001" customHeight="1">
      <c r="A28" s="494" t="s">
        <v>486</v>
      </c>
      <c r="B28" s="1411" t="s">
        <v>731</v>
      </c>
      <c r="C28" s="1411"/>
      <c r="D28" s="1411"/>
      <c r="E28" s="1411"/>
    </row>
    <row r="29" spans="1:6">
      <c r="A29" s="473" t="s">
        <v>427</v>
      </c>
      <c r="B29" s="473" t="s">
        <v>567</v>
      </c>
      <c r="C29" s="325">
        <v>0.85</v>
      </c>
      <c r="D29" s="480"/>
      <c r="E29" s="480"/>
    </row>
    <row r="30" spans="1:6" s="470" customFormat="1" ht="20.100000000000001" customHeight="1">
      <c r="A30" s="481" t="s">
        <v>590</v>
      </c>
      <c r="B30" s="1405" t="s">
        <v>589</v>
      </c>
      <c r="C30" s="1406"/>
      <c r="D30" s="1406"/>
      <c r="E30" s="1407"/>
      <c r="F30" s="469"/>
    </row>
    <row r="31" spans="1:6" s="475" customFormat="1" ht="30" customHeight="1">
      <c r="A31" s="418" t="s">
        <v>403</v>
      </c>
      <c r="B31" s="1408" t="s">
        <v>603</v>
      </c>
      <c r="C31" s="1409"/>
      <c r="D31" s="1409"/>
      <c r="E31" s="1410"/>
      <c r="F31" s="474"/>
    </row>
    <row r="32" spans="1:6" ht="165">
      <c r="A32" s="476" t="s">
        <v>401</v>
      </c>
      <c r="B32" s="476" t="s">
        <v>562</v>
      </c>
      <c r="C32" s="482">
        <v>0.8</v>
      </c>
      <c r="D32" s="476" t="s">
        <v>580</v>
      </c>
      <c r="E32" s="480"/>
    </row>
    <row r="33" spans="1:7" s="483" customFormat="1" ht="205.5" customHeight="1">
      <c r="A33" s="1026" t="s">
        <v>579</v>
      </c>
      <c r="B33" s="1027"/>
      <c r="C33" s="1027"/>
      <c r="D33" s="1027"/>
      <c r="E33" s="1028"/>
      <c r="F33" s="29"/>
    </row>
    <row r="34" spans="1:7" ht="20.100000000000001" customHeight="1">
      <c r="A34" s="484"/>
      <c r="B34" s="484"/>
      <c r="C34" s="484"/>
      <c r="D34" s="462"/>
      <c r="E34" s="462"/>
    </row>
    <row r="35" spans="1:7" s="314" customFormat="1">
      <c r="A35" s="337" t="s">
        <v>7</v>
      </c>
      <c r="B35" s="477" t="str">
        <f>'Attach 3(JV)'!B24</f>
        <v>--</v>
      </c>
      <c r="D35" s="337" t="s">
        <v>5</v>
      </c>
      <c r="E35" s="337" t="str">
        <f>'Attach 3(JV)'!E24</f>
        <v/>
      </c>
      <c r="G35" s="464"/>
    </row>
    <row r="36" spans="1:7" s="314" customFormat="1">
      <c r="A36" s="337" t="s">
        <v>8</v>
      </c>
      <c r="B36" s="337" t="str">
        <f>'Attach 3(JV)'!B25</f>
        <v/>
      </c>
      <c r="D36" s="337" t="s">
        <v>160</v>
      </c>
      <c r="E36" s="321" t="str">
        <f>'Attach 3(JV)'!E25</f>
        <v/>
      </c>
      <c r="G36" s="464"/>
    </row>
    <row r="37" spans="1:7" s="314" customFormat="1">
      <c r="A37" s="321"/>
      <c r="B37" s="321"/>
      <c r="C37" s="337"/>
      <c r="D37" s="336"/>
      <c r="E37" s="321"/>
      <c r="G37" s="464"/>
    </row>
  </sheetData>
  <sheetProtection algorithmName="SHA-512" hashValue="4Pp/DV5by09fnHzr0D66VnhhUdmEU6qzZ0jB3vsfQi5lp/l/8KRspZBT0bB26K0kxzU6GhA9rQMbLj0xX90pIg==" saltValue="nHttxDPHMHn6/DzxpaodJw==" spinCount="100000" sheet="1" objects="1" scenarios="1" formatColumns="0" formatRows="0" selectLockedCells="1"/>
  <customSheetViews>
    <customSheetView guid="{D314147C-5D1F-4708-88D1-ED00ED145ADE}" showPageBreaks="1" showGridLines="0" zeroValues="0" fitToPage="1" printArea="1" hiddenRows="1" hiddenColumns="1" view="pageBreakPreview" topLeftCell="A33">
      <selection activeCell="D22" sqref="D22"/>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828C0631-982A-44CB-A74F-55F2FDDC506C}"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7EBB8B67-2CD6-4E3C-A161-DC3169C5F596}" showPageBreaks="1" showGridLines="0" zeroValues="0" fitToPage="1" printArea="1" hiddenRows="1" hiddenColumns="1" view="pageBreakPreview" topLeftCell="A23">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9739DC54-BBE5-4B85-B1E5-01CEFA6EE78F}" showPageBreaks="1" showGridLines="0" zeroValues="0" fitToPage="1" printArea="1" hiddenRows="1" hiddenColumns="1" view="pageBreakPreview" topLeftCell="A33">
      <selection activeCell="D22" sqref="D22"/>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s>
  <mergeCells count="16">
    <mergeCell ref="A3:E3"/>
    <mergeCell ref="A5:E5"/>
    <mergeCell ref="A8:C8"/>
    <mergeCell ref="B9:C9"/>
    <mergeCell ref="B10:C10"/>
    <mergeCell ref="B11:C11"/>
    <mergeCell ref="B28:E28"/>
    <mergeCell ref="A26:E26"/>
    <mergeCell ref="B12:C12"/>
    <mergeCell ref="A15:E15"/>
    <mergeCell ref="A19:D19"/>
    <mergeCell ref="A33:E33"/>
    <mergeCell ref="B30:E30"/>
    <mergeCell ref="B31:E31"/>
    <mergeCell ref="B20:E20"/>
    <mergeCell ref="A27:E27"/>
  </mergeCells>
  <dataValidations count="1">
    <dataValidation type="list" allowBlank="1" showInputMessage="1" showErrorMessage="1" sqref="C25">
      <formula1>".12,.13,.14,.15,.17,.18,.19,.20"</formula1>
    </dataValidation>
  </dataValidations>
  <pageMargins left="0.7" right="0.25" top="0.47" bottom="0.48" header="0.28000000000000003" footer="0.23"/>
  <pageSetup scale="82" fitToHeight="0" orientation="portrait" r:id="rId13"/>
  <headerFooter alignWithMargins="0">
    <oddFooter>&amp;R&amp;"Book Antiqua,Bold"&amp;8 Page &amp;P of &amp;N</oddFooter>
  </headerFooter>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indexed="39"/>
    <pageSetUpPr fitToPage="1"/>
  </sheetPr>
  <dimension ref="A1:I39"/>
  <sheetViews>
    <sheetView showGridLines="0" view="pageBreakPreview" topLeftCell="A10" zoomScale="130" zoomScaleSheetLayoutView="13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92" customFormat="1" ht="15">
      <c r="A1" s="670" t="str">
        <f>'Attach 3(JV)'!A1</f>
        <v>Specification No. :CC-CS/1020-WR1/TR-4118/3/G1</v>
      </c>
      <c r="B1" s="653"/>
      <c r="C1" s="653"/>
      <c r="D1" s="653"/>
      <c r="E1" s="671" t="str">
        <f>"Attachment-13 " &amp; 'Attach 3(JV)'!AT1</f>
        <v xml:space="preserve">Attachment-13 </v>
      </c>
      <c r="F1" s="93"/>
      <c r="G1" s="93"/>
      <c r="H1" s="93"/>
    </row>
    <row r="3" spans="1:9" ht="75" customHeight="1">
      <c r="A3" s="1345" t="str">
        <f>'Attach 3(JV)'!A3</f>
        <v>Procurement of  400 / 93 / (93/√3) kV, 1-phase, 234 MVA new converter transformer at HVDC Back To Back Station under Procurement of Converter Transformer for Bhadravati HVDC Back to Back station</v>
      </c>
      <c r="B3" s="1346"/>
      <c r="C3" s="1346"/>
      <c r="D3" s="1346"/>
      <c r="E3" s="1346"/>
      <c r="F3" s="26"/>
      <c r="G3" s="27"/>
      <c r="H3" s="26"/>
    </row>
    <row r="4" spans="1:9" ht="20.100000000000001" customHeight="1">
      <c r="A4" s="28"/>
      <c r="H4" s="30"/>
      <c r="I4" s="10"/>
    </row>
    <row r="5" spans="1:9" ht="20.100000000000001" customHeight="1">
      <c r="A5" s="969" t="s">
        <v>1</v>
      </c>
      <c r="B5" s="969"/>
      <c r="C5" s="969"/>
      <c r="D5" s="969"/>
      <c r="E5" s="969"/>
      <c r="F5" s="31"/>
      <c r="H5" s="30"/>
      <c r="I5" s="12"/>
    </row>
    <row r="6" spans="1:9" ht="20.100000000000001" customHeight="1">
      <c r="A6" s="32"/>
      <c r="H6" s="30"/>
      <c r="I6" s="12"/>
    </row>
    <row r="7" spans="1:9" ht="20.100000000000001" customHeight="1">
      <c r="A7" s="33" t="str">
        <f>'Attach 3(JV)'!A7</f>
        <v>Bidder’s Name and Address  :</v>
      </c>
      <c r="E7" s="15" t="str">
        <f>'Attach 3(JV)'!E7</f>
        <v>To:</v>
      </c>
      <c r="H7" s="30"/>
      <c r="I7" s="12"/>
    </row>
    <row r="8" spans="1:9" ht="36" customHeight="1">
      <c r="A8" s="975" t="str">
        <f>'Attach 3(JV)'!A8</f>
        <v/>
      </c>
      <c r="B8" s="975"/>
      <c r="C8" s="975"/>
      <c r="D8" s="975"/>
      <c r="E8" s="11" t="str">
        <f>'Attach 3(JV)'!E8</f>
        <v>Contract Services</v>
      </c>
      <c r="H8" s="30"/>
      <c r="I8" s="12"/>
    </row>
    <row r="9" spans="1:9" ht="20.100000000000001" customHeight="1">
      <c r="A9" s="13" t="s">
        <v>355</v>
      </c>
      <c r="B9" s="1294">
        <f>'Attach 3(JV)'!B9</f>
        <v>0</v>
      </c>
      <c r="C9" s="1294"/>
      <c r="D9" s="1294"/>
      <c r="E9" s="11" t="str">
        <f>'Attach 3(JV)'!E9</f>
        <v>Power Grid Corporation of India Ltd.,</v>
      </c>
      <c r="H9" s="30"/>
      <c r="I9" s="12"/>
    </row>
    <row r="10" spans="1:9" ht="20.100000000000001" customHeight="1">
      <c r="A10" s="13" t="s">
        <v>357</v>
      </c>
      <c r="B10" s="1294">
        <f>'Attach 3(JV)'!B10</f>
        <v>0</v>
      </c>
      <c r="C10" s="1294"/>
      <c r="D10" s="1294"/>
      <c r="E10" s="11" t="str">
        <f>'Attach 3(JV)'!E10</f>
        <v>"Saudamini", Plot No. 2, Sector 29</v>
      </c>
      <c r="H10" s="30"/>
      <c r="I10" s="12"/>
    </row>
    <row r="11" spans="1:9" ht="20.100000000000001" customHeight="1">
      <c r="B11" s="1294">
        <f>'Attach 3(JV)'!B11</f>
        <v>0</v>
      </c>
      <c r="C11" s="1294"/>
      <c r="D11" s="1294"/>
      <c r="E11" s="11" t="str">
        <f>'Attach 3(JV)'!E11</f>
        <v>Gurgaon (Haryana) - 122001</v>
      </c>
      <c r="G11" s="55" t="s">
        <v>483</v>
      </c>
    </row>
    <row r="12" spans="1:9" ht="20.100000000000001" customHeight="1">
      <c r="A12" s="32"/>
      <c r="B12" s="1294">
        <f>'Attach 3(JV)'!B12</f>
        <v>0</v>
      </c>
      <c r="C12" s="1294"/>
      <c r="D12" s="1294"/>
      <c r="E12" s="11"/>
    </row>
    <row r="13" spans="1:9" ht="20.100000000000001" customHeight="1">
      <c r="A13" s="32"/>
      <c r="B13" s="127"/>
      <c r="C13" s="127"/>
      <c r="D13" s="127"/>
      <c r="E13" s="25"/>
    </row>
    <row r="14" spans="1:9" ht="20.100000000000001" customHeight="1">
      <c r="A14" s="29" t="s">
        <v>350</v>
      </c>
    </row>
    <row r="15" spans="1:9" ht="20.100000000000001" customHeight="1">
      <c r="A15" s="32"/>
    </row>
    <row r="16" spans="1:9" ht="45" customHeight="1">
      <c r="A16" s="1204" t="s">
        <v>2</v>
      </c>
      <c r="B16" s="1204"/>
      <c r="C16" s="1204"/>
      <c r="D16" s="1204"/>
      <c r="E16" s="1204"/>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5" t="str">
        <f>'Attach 3(JV)'!B24</f>
        <v>--</v>
      </c>
      <c r="C24" s="40"/>
      <c r="D24" s="37" t="s">
        <v>5</v>
      </c>
      <c r="E24" s="272" t="str">
        <f>'Attach 3(JV)'!E24</f>
        <v/>
      </c>
    </row>
    <row r="25" spans="1:5" ht="33" customHeight="1">
      <c r="A25" s="36" t="s">
        <v>8</v>
      </c>
      <c r="B25" s="272" t="str">
        <f>'Attach 3(JV)'!B25</f>
        <v/>
      </c>
      <c r="C25" s="40"/>
      <c r="D25" s="37" t="s">
        <v>6</v>
      </c>
      <c r="E25" s="272"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QWBStWr1UEgKe7QeCMLcmJZsV1TXi9dof25rcBlFyi3qBnGoeG3T3DREBAA2Skvz39NLjaXRoI7rzZKUoh7Eng==" saltValue="Qxe52Pbr1MH4Ic/KKoIiiw==" spinCount="100000" sheet="1" objects="1" scenarios="1" formatColumns="0" formatRows="0" selectLockedCells="1"/>
  <customSheetViews>
    <customSheetView guid="{D314147C-5D1F-4708-88D1-ED00ED145ADE}" scale="130" showPageBreaks="1" showGridLines="0" fitToPage="1" printArea="1" view="pageBreakPreview" topLeftCell="A10">
      <selection activeCell="A16" sqref="A16:E16"/>
      <pageMargins left="0.75" right="0.63" top="0.57999999999999996" bottom="0.6" header="0.34" footer="0.35"/>
      <pageSetup scale="86" orientation="portrait" r:id="rId1"/>
      <headerFooter alignWithMargins="0">
        <oddFooter>&amp;R&amp;"Book Antiqua,Bold"&amp;8 Page &amp;P of &amp;N</oddFooter>
      </headerFooter>
    </customSheetView>
    <customSheetView guid="{828C0631-982A-44CB-A74F-55F2FDDC506C}" scale="130" showPageBreaks="1" showGridLines="0" fitToPage="1" printArea="1" view="pageBreakPreview" topLeftCell="A10">
      <selection activeCell="A16" sqref="A16:E16"/>
      <pageMargins left="0.75" right="0.63" top="0.57999999999999996" bottom="0.6" header="0.34" footer="0.35"/>
      <pageSetup scale="86" orientation="portrait" r:id="rId2"/>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4"/>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9"/>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4"/>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86" orientation="portrait" r:id="rId2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2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2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29"/>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0"/>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31"/>
      <headerFooter alignWithMargins="0">
        <oddFooter>&amp;R&amp;"Book Antiqua,Bold"&amp;8 Page &amp;P of &amp;N</oddFooter>
      </headerFooter>
    </customSheetView>
    <customSheetView guid="{7EBB8B67-2CD6-4E3C-A161-DC3169C5F596}" scale="130" showPageBreaks="1" showGridLines="0" fitToPage="1" printArea="1" view="pageBreakPreview" topLeftCell="A10">
      <selection activeCell="A16" sqref="A16:E16"/>
      <pageMargins left="0.75" right="0.63" top="0.57999999999999996" bottom="0.6" header="0.34" footer="0.35"/>
      <pageSetup scale="86" orientation="portrait" r:id="rId32"/>
      <headerFooter alignWithMargins="0">
        <oddFooter>&amp;R&amp;"Book Antiqua,Bold"&amp;8 Page &amp;P of &amp;N</oddFooter>
      </headerFooter>
    </customSheetView>
    <customSheetView guid="{9739DC54-BBE5-4B85-B1E5-01CEFA6EE78F}" scale="130" showPageBreaks="1" showGridLines="0" fitToPage="1" printArea="1" view="pageBreakPreview" topLeftCell="A10">
      <selection activeCell="A16" sqref="A16:E16"/>
      <pageMargins left="0.75" right="0.63" top="0.57999999999999996" bottom="0.6" header="0.34" footer="0.35"/>
      <pageSetup scale="86" orientation="portrait" r:id="rId33"/>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4"/>
  <headerFooter alignWithMargins="0">
    <oddFooter>&amp;R&amp;"Book Antiqua,Bold"&amp;8 Page &amp;P of &amp;N</oddFooter>
  </headerFooter>
  <drawing r:id="rId3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zoomScale="85" zoomScaleSheetLayoutView="85" workbookViewId="0">
      <selection activeCell="K18" sqref="K18:K19"/>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92" customFormat="1" ht="15">
      <c r="A1" s="1292" t="str">
        <f>'Attach 3(JV)'!A1</f>
        <v>Specification No. :CC-CS/1020-WR1/TR-4118/3/G1</v>
      </c>
      <c r="B1" s="1292"/>
      <c r="C1" s="1292"/>
      <c r="D1" s="1292"/>
      <c r="E1" s="652" t="str">
        <f>"Attachment-14 " &amp; 'Attach 3(JV)'!AT1</f>
        <v xml:space="preserve">Attachment-14 </v>
      </c>
      <c r="F1" s="93"/>
      <c r="G1" s="93"/>
      <c r="H1" s="93"/>
    </row>
    <row r="3" spans="1:9" ht="83.25" customHeight="1">
      <c r="A3" s="1345" t="str">
        <f>'Attach 3(JV)'!A3</f>
        <v>Procurement of  400 / 93 / (93/√3) kV, 1-phase, 234 MVA new converter transformer at HVDC Back To Back Station under Procurement of Converter Transformer for Bhadravati HVDC Back to Back station</v>
      </c>
      <c r="B3" s="1346"/>
      <c r="C3" s="1346"/>
      <c r="D3" s="1346"/>
      <c r="E3" s="1346"/>
      <c r="F3" s="26"/>
      <c r="G3" s="27"/>
      <c r="H3" s="26"/>
    </row>
    <row r="4" spans="1:9" ht="20.100000000000001" customHeight="1">
      <c r="A4" s="28"/>
      <c r="H4" s="30"/>
      <c r="I4" s="10"/>
    </row>
    <row r="5" spans="1:9" ht="20.100000000000001" customHeight="1">
      <c r="A5" s="969" t="s">
        <v>421</v>
      </c>
      <c r="B5" s="969"/>
      <c r="C5" s="969"/>
      <c r="D5" s="969"/>
      <c r="E5" s="969"/>
      <c r="F5" s="31"/>
      <c r="H5" s="30"/>
      <c r="I5" s="12"/>
    </row>
    <row r="6" spans="1:9" ht="20.100000000000001" customHeight="1">
      <c r="A6" s="32"/>
      <c r="H6" s="30"/>
      <c r="I6" s="12"/>
    </row>
    <row r="7" spans="1:9" ht="20.100000000000001" customHeight="1">
      <c r="A7" s="33" t="str">
        <f>'Attach 3(JV)'!A7</f>
        <v>Bidder’s Name and Address  :</v>
      </c>
      <c r="E7" s="15" t="str">
        <f>'Attach 3(JV)'!E7</f>
        <v>To:</v>
      </c>
      <c r="H7" s="30"/>
      <c r="I7" s="12"/>
    </row>
    <row r="8" spans="1:9" ht="36" customHeight="1">
      <c r="A8" s="975" t="str">
        <f>'Attach 3(JV)'!A8</f>
        <v/>
      </c>
      <c r="B8" s="975"/>
      <c r="C8" s="975"/>
      <c r="D8" s="975"/>
      <c r="E8" s="11" t="str">
        <f>'Attach 3(JV)'!E8</f>
        <v>Contract Services</v>
      </c>
      <c r="H8" s="30"/>
      <c r="I8" s="12"/>
    </row>
    <row r="9" spans="1:9" ht="20.100000000000001" customHeight="1">
      <c r="A9" s="13" t="s">
        <v>355</v>
      </c>
      <c r="B9" s="1294">
        <f>'Attach 3(JV)'!B9</f>
        <v>0</v>
      </c>
      <c r="C9" s="1294"/>
      <c r="D9" s="1294"/>
      <c r="E9" s="11" t="str">
        <f>'Attach 3(JV)'!E9</f>
        <v>Power Grid Corporation of India Ltd.,</v>
      </c>
      <c r="H9" s="30"/>
      <c r="I9" s="12"/>
    </row>
    <row r="10" spans="1:9" ht="20.100000000000001" customHeight="1">
      <c r="A10" s="13" t="s">
        <v>357</v>
      </c>
      <c r="B10" s="1294">
        <f>'Attach 3(JV)'!B10</f>
        <v>0</v>
      </c>
      <c r="C10" s="1294"/>
      <c r="D10" s="1294"/>
      <c r="E10" s="11" t="str">
        <f>'Attach 3(JV)'!E10</f>
        <v>"Saudamini", Plot No. 2, Sector 29</v>
      </c>
      <c r="H10" s="30"/>
      <c r="I10" s="12"/>
    </row>
    <row r="11" spans="1:9" ht="20.100000000000001" customHeight="1">
      <c r="B11" s="1294">
        <f>'Attach 3(JV)'!B11</f>
        <v>0</v>
      </c>
      <c r="C11" s="1294"/>
      <c r="D11" s="1294"/>
      <c r="E11" s="11" t="str">
        <f>'Attach 3(JV)'!E11</f>
        <v>Gurgaon (Haryana) - 122001</v>
      </c>
    </row>
    <row r="12" spans="1:9" ht="20.100000000000001" customHeight="1">
      <c r="A12" s="32"/>
      <c r="B12" s="1294">
        <f>'Attach 3(JV)'!B12</f>
        <v>0</v>
      </c>
      <c r="C12" s="1294"/>
      <c r="D12" s="1294"/>
      <c r="E12" s="11"/>
    </row>
    <row r="13" spans="1:9" ht="20.100000000000001" customHeight="1">
      <c r="A13" s="32"/>
      <c r="B13" s="127"/>
      <c r="C13" s="127"/>
      <c r="D13" s="127"/>
      <c r="E13" s="25"/>
    </row>
    <row r="14" spans="1:9" ht="20.100000000000001" customHeight="1">
      <c r="A14" s="29" t="s">
        <v>350</v>
      </c>
    </row>
    <row r="15" spans="1:9" ht="20.100000000000001" customHeight="1">
      <c r="A15" s="32"/>
    </row>
    <row r="16" spans="1:9" ht="45" customHeight="1">
      <c r="A16" s="1420" t="s">
        <v>481</v>
      </c>
      <c r="B16" s="1420"/>
      <c r="C16" s="1420"/>
      <c r="D16" s="1420"/>
      <c r="E16" s="1420"/>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5" t="str">
        <f>'Attach 3(JV)'!B24</f>
        <v>--</v>
      </c>
      <c r="C24" s="40"/>
      <c r="D24" s="37" t="s">
        <v>5</v>
      </c>
      <c r="E24" s="272" t="str">
        <f>'Attach 3(JV)'!E24</f>
        <v/>
      </c>
    </row>
    <row r="25" spans="1:5" ht="33" customHeight="1">
      <c r="A25" s="36" t="s">
        <v>8</v>
      </c>
      <c r="B25" s="272" t="str">
        <f>'Attach 3(JV)'!B25</f>
        <v/>
      </c>
      <c r="C25" s="40"/>
      <c r="D25" s="37" t="s">
        <v>6</v>
      </c>
      <c r="E25" s="272"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niOWqiiYI3rcwEnDa2W3zB87p97lVwntpNwje2XZIcaVL1nK4SZF20s8i9tlFeEk84ACCtFod9osF8YT0AkJXQ==" saltValue="JUpJ45nqU1AQKmJQMaunUA==" spinCount="100000" sheet="1" objects="1" scenarios="1" formatColumns="0" formatRows="0" selectLockedCells="1"/>
  <customSheetViews>
    <customSheetView guid="{D314147C-5D1F-4708-88D1-ED00ED145ADE}" scale="85" showPageBreaks="1" showGridLines="0" fitToPage="1" printArea="1" view="pageBreakPreview">
      <selection activeCell="K18" sqref="K18:K19"/>
      <pageMargins left="0.75" right="0.63" top="0.57999999999999996" bottom="0.6" header="0.34" footer="0.35"/>
      <pageSetup scale="87" orientation="portrait" r:id="rId1"/>
      <headerFooter alignWithMargins="0">
        <oddFooter>&amp;R&amp;"Book Antiqua,Bold"&amp;8 Page &amp;P of &amp;N</oddFooter>
      </headerFooter>
    </customSheetView>
    <customSheetView guid="{828C0631-982A-44CB-A74F-55F2FDDC506C}" scale="130" showPageBreaks="1" showGridLines="0" fitToPage="1" printArea="1" view="pageBreakPreview">
      <selection activeCell="K18" sqref="K18:K19"/>
      <pageMargins left="0.75" right="0.63" top="0.57999999999999996" bottom="0.6" header="0.34" footer="0.35"/>
      <pageSetup scale="86" orientation="portrait" r:id="rId2"/>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3"/>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5"/>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7"/>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9"/>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7"/>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29" sqref="J29"/>
      <pageMargins left="0.75" right="0.63" top="0.57999999999999996" bottom="0.6" header="0.34" footer="0.35"/>
      <pageSetup scale="87"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2"/>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24"/>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25"/>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26"/>
      <headerFooter alignWithMargins="0">
        <oddFooter>&amp;R&amp;"Book Antiqua,Bold"&amp;8 Page &amp;P of &amp;N</oddFooter>
      </headerFooter>
    </customSheetView>
    <customSheetView guid="{7EBB8B67-2CD6-4E3C-A161-DC3169C5F596}" scale="85" showPageBreaks="1" showGridLines="0" fitToPage="1" printArea="1" view="pageBreakPreview">
      <selection activeCell="K18" sqref="K18:K19"/>
      <pageMargins left="0.75" right="0.63" top="0.57999999999999996" bottom="0.6" header="0.34" footer="0.35"/>
      <pageSetup scale="86" orientation="portrait" r:id="rId27"/>
      <headerFooter alignWithMargins="0">
        <oddFooter>&amp;R&amp;"Book Antiqua,Bold"&amp;8 Page &amp;P of &amp;N</oddFooter>
      </headerFooter>
    </customSheetView>
    <customSheetView guid="{9739DC54-BBE5-4B85-B1E5-01CEFA6EE78F}" scale="85" showPageBreaks="1" showGridLines="0" fitToPage="1" printArea="1" view="pageBreakPreview">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9"/>
  <headerFooter alignWithMargins="0">
    <oddFooter>&amp;R&amp;"Book Antiqua,Bold"&amp;8 Page &amp;P of &amp;N</oddFooter>
  </headerFooter>
  <drawing r:id="rId3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8"/>
  <sheetViews>
    <sheetView view="pageBreakPreview" topLeftCell="A29" zoomScale="85" zoomScaleNormal="100" zoomScaleSheetLayoutView="85" workbookViewId="0">
      <selection activeCell="A50" sqref="A50:I50"/>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300" customFormat="1" ht="32.1" customHeight="1">
      <c r="A1" s="1433" t="s">
        <v>495</v>
      </c>
      <c r="B1" s="1434"/>
      <c r="C1" s="1434"/>
      <c r="D1" s="1434"/>
      <c r="E1" s="1434"/>
      <c r="F1" s="1434"/>
      <c r="G1" s="1434"/>
      <c r="H1" s="1434"/>
      <c r="I1" s="1435"/>
    </row>
    <row r="2" spans="1:9" s="300" customFormat="1" ht="32.1" customHeight="1">
      <c r="A2" s="297" t="s">
        <v>496</v>
      </c>
      <c r="B2" s="1436" t="s">
        <v>497</v>
      </c>
      <c r="C2" s="1436"/>
      <c r="D2" s="1436"/>
      <c r="E2" s="1436"/>
      <c r="F2" s="1436"/>
      <c r="G2" s="1436"/>
      <c r="H2" s="1436"/>
      <c r="I2" s="1437"/>
    </row>
    <row r="3" spans="1:9" s="300" customFormat="1" ht="32.1" customHeight="1">
      <c r="A3" s="297" t="s">
        <v>498</v>
      </c>
      <c r="B3" s="1436" t="s">
        <v>499</v>
      </c>
      <c r="C3" s="1436"/>
      <c r="D3" s="1436"/>
      <c r="E3" s="1436"/>
      <c r="F3" s="1436"/>
      <c r="G3" s="1436"/>
      <c r="H3" s="1436"/>
      <c r="I3" s="1437"/>
    </row>
    <row r="4" spans="1:9" s="300" customFormat="1" ht="32.1" customHeight="1">
      <c r="A4" s="297" t="s">
        <v>500</v>
      </c>
      <c r="B4" s="1436" t="s">
        <v>501</v>
      </c>
      <c r="C4" s="1436"/>
      <c r="D4" s="1436"/>
      <c r="E4" s="1436"/>
      <c r="F4" s="1436"/>
      <c r="G4" s="1436"/>
      <c r="H4" s="1436"/>
      <c r="I4" s="1437"/>
    </row>
    <row r="5" spans="1:9" s="300" customFormat="1" ht="32.1" customHeight="1">
      <c r="A5" s="297" t="s">
        <v>502</v>
      </c>
      <c r="B5" s="1436" t="s">
        <v>503</v>
      </c>
      <c r="C5" s="1436"/>
      <c r="D5" s="1436"/>
      <c r="E5" s="1436"/>
      <c r="F5" s="1436"/>
      <c r="G5" s="1436"/>
      <c r="H5" s="1436"/>
      <c r="I5" s="1437"/>
    </row>
    <row r="6" spans="1:9" s="300" customFormat="1" ht="32.1" customHeight="1">
      <c r="A6" s="298" t="s">
        <v>504</v>
      </c>
      <c r="B6" s="1438" t="s">
        <v>568</v>
      </c>
      <c r="C6" s="1438"/>
      <c r="D6" s="1438"/>
      <c r="E6" s="1438"/>
      <c r="F6" s="1438"/>
      <c r="G6" s="1438"/>
      <c r="H6" s="1438"/>
      <c r="I6" s="1439"/>
    </row>
    <row r="7" spans="1:9" s="300" customFormat="1" ht="32.1" customHeight="1">
      <c r="A7" s="299"/>
      <c r="C7" s="299"/>
      <c r="D7" s="299"/>
      <c r="E7" s="299"/>
      <c r="F7" s="299"/>
      <c r="G7" s="299"/>
      <c r="H7" s="299"/>
      <c r="I7" s="299"/>
    </row>
    <row r="24" spans="1:10" ht="6.75" customHeight="1"/>
    <row r="28" spans="1:10">
      <c r="A28" s="62"/>
      <c r="B28" s="62"/>
      <c r="C28" s="62"/>
      <c r="D28" s="62"/>
      <c r="E28" s="62"/>
      <c r="F28" s="62"/>
      <c r="G28" s="62"/>
      <c r="H28" s="62"/>
      <c r="I28" s="62"/>
      <c r="J28" s="62"/>
    </row>
    <row r="29" spans="1:10">
      <c r="A29" s="62"/>
      <c r="B29" s="62"/>
      <c r="C29" s="62"/>
      <c r="D29" s="62"/>
      <c r="E29" s="62"/>
      <c r="F29" s="62"/>
      <c r="G29" s="62"/>
      <c r="H29" s="62"/>
      <c r="I29" s="62"/>
      <c r="J29" s="62"/>
    </row>
    <row r="30" spans="1:10">
      <c r="A30" s="62"/>
      <c r="B30" s="62"/>
      <c r="C30" s="62"/>
      <c r="D30" s="62"/>
      <c r="E30" s="62"/>
      <c r="F30" s="62"/>
      <c r="G30" s="62"/>
      <c r="H30" s="62"/>
      <c r="I30" s="62"/>
      <c r="J30" s="62"/>
    </row>
    <row r="31" spans="1:10" ht="18.75">
      <c r="A31" s="1428" t="s">
        <v>410</v>
      </c>
      <c r="B31" s="1428"/>
      <c r="C31" s="1428"/>
      <c r="D31" s="1428"/>
      <c r="E31" s="1428"/>
      <c r="F31" s="1428"/>
      <c r="G31" s="1428"/>
      <c r="H31" s="1428"/>
      <c r="I31" s="1428"/>
      <c r="J31" s="62"/>
    </row>
    <row r="32" spans="1:10" ht="15.75">
      <c r="A32" s="1429" t="s">
        <v>411</v>
      </c>
      <c r="B32" s="1429"/>
      <c r="C32" s="1429"/>
      <c r="D32" s="1429"/>
      <c r="E32" s="1429"/>
      <c r="F32" s="1429"/>
      <c r="G32" s="1429"/>
      <c r="H32" s="1429"/>
      <c r="I32" s="1429"/>
      <c r="J32" s="62"/>
    </row>
    <row r="33" spans="1:10" ht="18.75">
      <c r="A33" s="1430" t="s">
        <v>412</v>
      </c>
      <c r="B33" s="1430"/>
      <c r="C33" s="1430"/>
      <c r="D33" s="1430"/>
      <c r="E33" s="1430"/>
      <c r="F33" s="1430"/>
      <c r="G33" s="1430"/>
      <c r="H33" s="1430"/>
      <c r="I33" s="1430"/>
      <c r="J33" s="62"/>
    </row>
    <row r="34" spans="1:10" ht="36" customHeight="1">
      <c r="A34" s="1431" t="s">
        <v>584</v>
      </c>
      <c r="B34" s="1431"/>
      <c r="C34" s="1431"/>
      <c r="D34" s="1431"/>
      <c r="E34" s="1431"/>
      <c r="F34" s="1431"/>
      <c r="G34" s="1431"/>
      <c r="H34" s="1431"/>
      <c r="I34" s="1431"/>
      <c r="J34" s="62"/>
    </row>
    <row r="35" spans="1:10" ht="18.75">
      <c r="A35" s="1430" t="s">
        <v>413</v>
      </c>
      <c r="B35" s="1430"/>
      <c r="C35" s="1430"/>
      <c r="D35" s="1430"/>
      <c r="E35" s="1430"/>
      <c r="F35" s="1430"/>
      <c r="G35" s="1430"/>
      <c r="H35" s="1430"/>
      <c r="I35" s="1430"/>
      <c r="J35" s="62"/>
    </row>
    <row r="36" spans="1:10" ht="15.75">
      <c r="A36" s="1429" t="s">
        <v>414</v>
      </c>
      <c r="B36" s="1429"/>
      <c r="C36" s="1429"/>
      <c r="D36" s="1429"/>
      <c r="E36" s="1429"/>
      <c r="F36" s="1429"/>
      <c r="G36" s="1429"/>
      <c r="H36" s="1429"/>
      <c r="I36" s="1429"/>
      <c r="J36" s="62"/>
    </row>
    <row r="37" spans="1:10" ht="15.75">
      <c r="A37" s="1429">
        <f>'Attach 3(JV)'!B9</f>
        <v>0</v>
      </c>
      <c r="B37" s="1429"/>
      <c r="C37" s="1429"/>
      <c r="D37" s="1429"/>
      <c r="E37" s="1429"/>
      <c r="F37" s="1429"/>
      <c r="G37" s="1429"/>
      <c r="H37" s="1429"/>
      <c r="I37" s="1429"/>
      <c r="J37" s="62"/>
    </row>
    <row r="38" spans="1:10" ht="58.5" customHeight="1">
      <c r="A38" s="1432" t="str">
        <f>" having its Registered Office at " &amp; 'Attach 3(JV)'!B10 &amp; " " &amp;'Attach 3(JV)'!B11 &amp; " " &amp;'Attach 3(JV)'!B12</f>
        <v xml:space="preserve"> having its Registered Office at 0 0 0</v>
      </c>
      <c r="B38" s="1432"/>
      <c r="C38" s="1432"/>
      <c r="D38" s="1432"/>
      <c r="E38" s="1432"/>
      <c r="F38" s="1432"/>
      <c r="G38" s="1432"/>
      <c r="H38" s="1432"/>
      <c r="I38" s="1432"/>
      <c r="J38" s="62"/>
    </row>
    <row r="39" spans="1:10" ht="15.75">
      <c r="A39" s="1429" t="str">
        <f>IF('Names of Bidder'!D6 = "Sole Bidder", " ", " and ")</f>
        <v xml:space="preserve"> </v>
      </c>
      <c r="B39" s="1429"/>
      <c r="C39" s="1429"/>
      <c r="D39" s="1429"/>
      <c r="E39" s="1429"/>
      <c r="F39" s="1429"/>
      <c r="G39" s="1429"/>
      <c r="H39" s="1429"/>
      <c r="I39" s="1429"/>
      <c r="J39" s="62"/>
    </row>
    <row r="40" spans="1:10" ht="17.25" customHeight="1">
      <c r="A40" s="1432" t="str">
        <f>IF('Names of Bidder'!D6= "Sole Bidder", "", IF('Names of Bidder'!D7=1,'Names of Bidder'!D23,IF('Names of Bidder'!D7="2 or More",'Names of Bidder'!D23&amp;" &amp; "&amp;'Names of Bidder'!D28,"")))</f>
        <v/>
      </c>
      <c r="B40" s="1432"/>
      <c r="C40" s="1432"/>
      <c r="D40" s="1432"/>
      <c r="E40" s="1432"/>
      <c r="F40" s="1432"/>
      <c r="G40" s="1432"/>
      <c r="H40" s="1432"/>
      <c r="I40" s="1432"/>
      <c r="J40" s="62"/>
    </row>
    <row r="41" spans="1:10" ht="39" customHeight="1">
      <c r="A41" s="1432"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432"/>
      <c r="C41" s="1432"/>
      <c r="D41" s="1432"/>
      <c r="E41" s="1432"/>
      <c r="F41" s="1432"/>
      <c r="G41" s="1432"/>
      <c r="H41" s="1432"/>
      <c r="I41" s="1432"/>
      <c r="J41" s="62"/>
    </row>
    <row r="42" spans="1:10" ht="15.75">
      <c r="A42" s="1429" t="s">
        <v>415</v>
      </c>
      <c r="B42" s="1429"/>
      <c r="C42" s="1429"/>
      <c r="D42" s="1429"/>
      <c r="E42" s="1429"/>
      <c r="F42" s="1429"/>
      <c r="G42" s="1429"/>
      <c r="H42" s="1429"/>
      <c r="I42" s="1429"/>
      <c r="J42" s="62"/>
    </row>
    <row r="43" spans="1:10" ht="18.75">
      <c r="A43" s="1430" t="s">
        <v>416</v>
      </c>
      <c r="B43" s="1430"/>
      <c r="C43" s="1430"/>
      <c r="D43" s="1430"/>
      <c r="E43" s="1430"/>
      <c r="F43" s="1430"/>
      <c r="G43" s="1430"/>
      <c r="H43" s="1430"/>
      <c r="I43" s="1430"/>
      <c r="J43" s="62"/>
    </row>
    <row r="44" spans="1:10" ht="18.75">
      <c r="A44" s="1430" t="s">
        <v>417</v>
      </c>
      <c r="B44" s="1430"/>
      <c r="C44" s="1430"/>
      <c r="D44" s="1430"/>
      <c r="E44" s="1430"/>
      <c r="F44" s="1430"/>
      <c r="G44" s="1430"/>
      <c r="H44" s="1430"/>
      <c r="I44" s="1430"/>
      <c r="J44" s="62"/>
    </row>
    <row r="45" spans="1:10" ht="102" customHeight="1">
      <c r="A45" s="1440" t="str">
        <f>"POWERGRID intends to award, under laid-down organisational procedures, contract(s) for " &amp; Basic!B1</f>
        <v>POWERGRID intends to award, under laid-down organisational procedures, contract(s) for Procurement of  400 / 93 / (93/√3) kV, 1-phase, 234 MVA new converter transformer at HVDC Back To Back Station under Procurement of Converter Transformer for Bhadravati HVDC Back to Back station</v>
      </c>
      <c r="B45" s="1440"/>
      <c r="C45" s="1440"/>
      <c r="D45" s="1440"/>
      <c r="E45" s="1440"/>
      <c r="F45" s="1440"/>
      <c r="G45" s="1440"/>
      <c r="H45" s="1440"/>
      <c r="I45" s="1440"/>
      <c r="J45" s="62"/>
    </row>
    <row r="46" spans="1:10" ht="16.5" customHeight="1">
      <c r="A46" s="250"/>
      <c r="B46" s="252"/>
      <c r="C46" s="252"/>
      <c r="D46" s="252"/>
      <c r="E46" s="252"/>
      <c r="F46" s="250"/>
      <c r="G46" s="252"/>
      <c r="H46" s="252"/>
      <c r="I46" s="252"/>
      <c r="J46" s="62"/>
    </row>
    <row r="47" spans="1:10" ht="21" customHeight="1">
      <c r="A47" s="1295" t="s">
        <v>418</v>
      </c>
      <c r="B47" s="1295"/>
      <c r="C47" s="1295"/>
      <c r="D47" s="1295"/>
      <c r="E47" s="1423" t="s">
        <v>418</v>
      </c>
      <c r="F47" s="1423"/>
      <c r="G47" s="1423"/>
      <c r="H47" s="1423"/>
      <c r="I47" s="1423"/>
      <c r="J47" s="62"/>
    </row>
    <row r="48" spans="1:10" ht="32.25" customHeight="1">
      <c r="A48" s="1424" t="s">
        <v>505</v>
      </c>
      <c r="B48" s="1424"/>
      <c r="C48" s="1424"/>
      <c r="D48" s="1424"/>
      <c r="E48" s="1427" t="s">
        <v>420</v>
      </c>
      <c r="F48" s="1427"/>
      <c r="G48" s="1427"/>
      <c r="H48" s="1427"/>
      <c r="I48" s="1427"/>
      <c r="J48" s="62"/>
    </row>
    <row r="49" spans="1:10" ht="18.75" customHeight="1">
      <c r="A49" s="253" t="s">
        <v>421</v>
      </c>
      <c r="B49" s="254"/>
      <c r="C49" s="254"/>
      <c r="D49" s="254"/>
      <c r="E49" s="254"/>
      <c r="F49" s="254"/>
      <c r="G49" s="254"/>
      <c r="H49" s="254"/>
      <c r="I49" s="255" t="s">
        <v>422</v>
      </c>
      <c r="J49" s="62"/>
    </row>
    <row r="50" spans="1:10" ht="107.25" customHeight="1">
      <c r="A50" s="1425" t="str">
        <f>Basic!B1&amp;" and Specification Number " &amp;  Basic!B3 &amp; ". POWERGRID values full compliance with all relevant laws of the land, rules, regulations, economic use of resources, and of fairness/transparency in its relations with its Bidders/ Contractors."</f>
        <v>Procurement of  400 / 93 / (93/√3) kV, 1-phase, 234 MVA new converter transformer at HVDC Back To Back Station under Procurement of Converter Transformer for Bhadravati HVDC Back to Back station and Specification Number CC-CS/1020-WR1/TR-4118/3/G1. POWERGRID values full compliance with all relevant laws of the land, rules, regulations, economic use of resources, and of fairness/transparency in its relations with its Bidders/ Contractors.</v>
      </c>
      <c r="B50" s="1425"/>
      <c r="C50" s="1425"/>
      <c r="D50" s="1425"/>
      <c r="E50" s="1425"/>
      <c r="F50" s="1425"/>
      <c r="G50" s="1425"/>
      <c r="H50" s="1425"/>
      <c r="I50" s="1425"/>
    </row>
    <row r="51" spans="1:10" ht="8.1" customHeight="1">
      <c r="A51" s="256"/>
      <c r="B51" s="257"/>
      <c r="C51" s="257"/>
      <c r="D51" s="257"/>
      <c r="E51" s="257"/>
      <c r="F51" s="257"/>
      <c r="G51" s="257"/>
      <c r="H51" s="257"/>
      <c r="I51" s="257"/>
    </row>
    <row r="52" spans="1:10" ht="35.25" customHeight="1">
      <c r="A52" s="1425" t="s">
        <v>423</v>
      </c>
      <c r="B52" s="1425"/>
      <c r="C52" s="1425"/>
      <c r="D52" s="1425"/>
      <c r="E52" s="1425"/>
      <c r="F52" s="1425"/>
      <c r="G52" s="1425"/>
      <c r="H52" s="1425"/>
      <c r="I52" s="1425"/>
    </row>
    <row r="53" spans="1:10" ht="8.1" customHeight="1">
      <c r="A53" s="258"/>
      <c r="B53" s="257"/>
      <c r="C53" s="257"/>
      <c r="D53" s="257"/>
      <c r="E53" s="257"/>
      <c r="F53" s="257"/>
      <c r="G53" s="257"/>
      <c r="H53" s="257"/>
      <c r="I53" s="257"/>
    </row>
    <row r="54" spans="1:10" ht="15.75">
      <c r="A54" s="1426" t="s">
        <v>553</v>
      </c>
      <c r="B54" s="1426"/>
      <c r="C54" s="1426"/>
      <c r="D54" s="1426"/>
      <c r="E54" s="1426"/>
      <c r="F54" s="1426"/>
      <c r="G54" s="1426"/>
      <c r="H54" s="1426"/>
      <c r="I54" s="1426"/>
    </row>
    <row r="55" spans="1:10" ht="8.1" customHeight="1">
      <c r="A55" s="258"/>
      <c r="B55" s="257"/>
      <c r="C55" s="257"/>
      <c r="D55" s="257"/>
      <c r="E55" s="257"/>
      <c r="F55" s="257"/>
      <c r="G55" s="257"/>
      <c r="H55" s="257"/>
      <c r="I55" s="257"/>
    </row>
    <row r="56" spans="1:10" ht="16.5">
      <c r="A56" s="1422" t="s">
        <v>424</v>
      </c>
      <c r="B56" s="1422"/>
      <c r="C56" s="1422"/>
      <c r="D56" s="1422"/>
      <c r="E56" s="1422"/>
      <c r="F56" s="1422"/>
      <c r="G56" s="1422"/>
      <c r="H56" s="1422"/>
      <c r="I56" s="1422"/>
    </row>
    <row r="57" spans="1:10" ht="8.1" customHeight="1">
      <c r="A57" s="259"/>
      <c r="B57" s="257"/>
      <c r="C57" s="257"/>
      <c r="D57" s="257"/>
      <c r="E57" s="257"/>
      <c r="F57" s="257"/>
      <c r="G57" s="257"/>
      <c r="H57" s="257"/>
      <c r="I57" s="257"/>
    </row>
    <row r="58" spans="1:10" ht="37.5" customHeight="1">
      <c r="A58" s="260" t="s">
        <v>425</v>
      </c>
      <c r="B58" s="1421" t="s">
        <v>426</v>
      </c>
      <c r="C58" s="1421"/>
      <c r="D58" s="1421"/>
      <c r="E58" s="1421"/>
      <c r="F58" s="1421"/>
      <c r="G58" s="1421"/>
      <c r="H58" s="1421"/>
      <c r="I58" s="1421"/>
    </row>
    <row r="59" spans="1:10" ht="8.1" customHeight="1">
      <c r="A59" s="258"/>
      <c r="B59" s="257"/>
      <c r="C59" s="257"/>
      <c r="D59" s="257"/>
      <c r="E59" s="257"/>
      <c r="F59" s="257"/>
      <c r="G59" s="257"/>
      <c r="H59" s="257"/>
      <c r="I59" s="257"/>
    </row>
    <row r="60" spans="1:10" ht="67.5" customHeight="1">
      <c r="A60" s="257"/>
      <c r="B60" s="260" t="s">
        <v>427</v>
      </c>
      <c r="C60" s="1421" t="s">
        <v>428</v>
      </c>
      <c r="D60" s="1421"/>
      <c r="E60" s="1421"/>
      <c r="F60" s="1421"/>
      <c r="G60" s="1421"/>
      <c r="H60" s="1421"/>
      <c r="I60" s="1421"/>
    </row>
    <row r="61" spans="1:10" ht="8.1" customHeight="1">
      <c r="A61" s="257"/>
      <c r="B61" s="260"/>
      <c r="C61" s="261"/>
      <c r="D61" s="261"/>
      <c r="E61" s="261"/>
      <c r="F61" s="261"/>
      <c r="G61" s="261"/>
      <c r="H61" s="261"/>
      <c r="I61" s="261"/>
    </row>
    <row r="62" spans="1:10" ht="83.25" customHeight="1">
      <c r="A62" s="257"/>
      <c r="B62" s="260" t="s">
        <v>429</v>
      </c>
      <c r="C62" s="1421" t="s">
        <v>831</v>
      </c>
      <c r="D62" s="1421"/>
      <c r="E62" s="1421"/>
      <c r="F62" s="1421"/>
      <c r="G62" s="1421"/>
      <c r="H62" s="1421"/>
      <c r="I62" s="1421"/>
    </row>
    <row r="63" spans="1:10" ht="8.1" customHeight="1">
      <c r="A63" s="257"/>
      <c r="B63" s="260"/>
      <c r="C63" s="261"/>
      <c r="D63" s="261"/>
      <c r="E63" s="261"/>
      <c r="F63" s="261"/>
      <c r="G63" s="261"/>
      <c r="H63" s="261"/>
      <c r="I63" s="261"/>
    </row>
    <row r="64" spans="1:10" ht="50.25" customHeight="1">
      <c r="A64" s="257"/>
      <c r="B64" s="260" t="s">
        <v>430</v>
      </c>
      <c r="C64" s="1421" t="s">
        <v>832</v>
      </c>
      <c r="D64" s="1421"/>
      <c r="E64" s="1421"/>
      <c r="F64" s="1421"/>
      <c r="G64" s="1421"/>
      <c r="H64" s="1421"/>
      <c r="I64" s="1421"/>
    </row>
    <row r="65" spans="1:10" ht="8.1" customHeight="1">
      <c r="A65" s="257"/>
      <c r="B65" s="260"/>
      <c r="C65" s="261"/>
      <c r="D65" s="261"/>
      <c r="E65" s="261"/>
      <c r="F65" s="261"/>
      <c r="G65" s="261"/>
      <c r="H65" s="261"/>
      <c r="I65" s="261"/>
    </row>
    <row r="66" spans="1:10" ht="69" customHeight="1">
      <c r="A66" s="260" t="s">
        <v>431</v>
      </c>
      <c r="B66" s="1421" t="s">
        <v>833</v>
      </c>
      <c r="C66" s="1421"/>
      <c r="D66" s="1421"/>
      <c r="E66" s="1421"/>
      <c r="F66" s="1421"/>
      <c r="G66" s="1421"/>
      <c r="H66" s="1421"/>
      <c r="I66" s="1421"/>
    </row>
    <row r="67" spans="1:10" ht="8.1" customHeight="1">
      <c r="A67" s="257"/>
      <c r="B67" s="260"/>
      <c r="C67" s="261"/>
      <c r="D67" s="261"/>
      <c r="E67" s="261"/>
      <c r="F67" s="261"/>
      <c r="G67" s="261"/>
      <c r="H67" s="261"/>
      <c r="I67" s="261"/>
    </row>
    <row r="68" spans="1:10" ht="16.5">
      <c r="A68" s="1422" t="s">
        <v>432</v>
      </c>
      <c r="B68" s="1422"/>
      <c r="C68" s="1422"/>
      <c r="D68" s="1422"/>
      <c r="E68" s="1422"/>
      <c r="F68" s="1422"/>
      <c r="G68" s="1422"/>
      <c r="H68" s="1422"/>
      <c r="I68" s="1422"/>
    </row>
    <row r="69" spans="1:10" ht="8.1" customHeight="1">
      <c r="A69" s="257"/>
      <c r="B69" s="260"/>
      <c r="C69" s="261"/>
      <c r="D69" s="261"/>
      <c r="E69" s="261"/>
      <c r="F69" s="261"/>
      <c r="G69" s="261"/>
      <c r="H69" s="261"/>
      <c r="I69" s="261"/>
    </row>
    <row r="70" spans="1:10" ht="49.5" customHeight="1">
      <c r="A70" s="260" t="s">
        <v>425</v>
      </c>
      <c r="B70" s="1421" t="s">
        <v>834</v>
      </c>
      <c r="C70" s="1421"/>
      <c r="D70" s="1421"/>
      <c r="E70" s="1421"/>
      <c r="F70" s="1421"/>
      <c r="G70" s="1421"/>
      <c r="H70" s="1421"/>
      <c r="I70" s="1421"/>
    </row>
    <row r="71" spans="1:10" ht="24" customHeight="1">
      <c r="A71" s="250"/>
      <c r="B71" s="254"/>
      <c r="C71" s="254"/>
      <c r="D71" s="254"/>
      <c r="E71" s="254"/>
      <c r="F71" s="250"/>
      <c r="G71" s="254"/>
      <c r="H71" s="254"/>
      <c r="I71" s="254"/>
      <c r="J71" s="62"/>
    </row>
    <row r="72" spans="1:10" ht="21" customHeight="1">
      <c r="A72" s="1295" t="s">
        <v>418</v>
      </c>
      <c r="B72" s="1295"/>
      <c r="C72" s="1295"/>
      <c r="D72" s="1295"/>
      <c r="E72" s="1423" t="s">
        <v>418</v>
      </c>
      <c r="F72" s="1423"/>
      <c r="G72" s="1423"/>
      <c r="H72" s="1423"/>
      <c r="I72" s="1423"/>
      <c r="J72" s="62"/>
    </row>
    <row r="73" spans="1:10" ht="33" customHeight="1">
      <c r="A73" s="1424" t="s">
        <v>419</v>
      </c>
      <c r="B73" s="1424"/>
      <c r="C73" s="1424"/>
      <c r="D73" s="1424"/>
      <c r="E73" s="1427" t="s">
        <v>420</v>
      </c>
      <c r="F73" s="1427"/>
      <c r="G73" s="1427"/>
      <c r="H73" s="1427"/>
      <c r="I73" s="1427"/>
      <c r="J73" s="62"/>
    </row>
    <row r="74" spans="1:10" ht="15.75">
      <c r="A74" s="253" t="s">
        <v>421</v>
      </c>
      <c r="B74" s="254"/>
      <c r="C74" s="254"/>
      <c r="D74" s="254"/>
      <c r="E74" s="254"/>
      <c r="F74" s="254"/>
      <c r="G74" s="254"/>
      <c r="H74" s="254"/>
      <c r="I74" s="255" t="s">
        <v>433</v>
      </c>
      <c r="J74" s="62"/>
    </row>
    <row r="75" spans="1:10" ht="96.75" customHeight="1">
      <c r="A75" s="257"/>
      <c r="B75" s="260" t="s">
        <v>434</v>
      </c>
      <c r="C75" s="1421" t="s">
        <v>835</v>
      </c>
      <c r="D75" s="1421"/>
      <c r="E75" s="1421"/>
      <c r="F75" s="1421"/>
      <c r="G75" s="1421"/>
      <c r="H75" s="1421"/>
      <c r="I75" s="1421"/>
    </row>
    <row r="76" spans="1:10" ht="9.9499999999999993" customHeight="1">
      <c r="A76" s="257"/>
      <c r="B76" s="262"/>
      <c r="C76" s="258"/>
      <c r="D76" s="258"/>
      <c r="E76" s="258"/>
      <c r="F76" s="258"/>
      <c r="G76" s="258"/>
      <c r="H76" s="258"/>
      <c r="I76" s="258"/>
    </row>
    <row r="77" spans="1:10" ht="99" customHeight="1">
      <c r="A77" s="257"/>
      <c r="B77" s="260" t="s">
        <v>429</v>
      </c>
      <c r="C77" s="1421" t="s">
        <v>836</v>
      </c>
      <c r="D77" s="1421"/>
      <c r="E77" s="1421"/>
      <c r="F77" s="1421"/>
      <c r="G77" s="1421"/>
      <c r="H77" s="1421"/>
      <c r="I77" s="1421"/>
    </row>
    <row r="78" spans="1:10" ht="9.9499999999999993" customHeight="1">
      <c r="A78" s="257"/>
      <c r="B78" s="260"/>
      <c r="C78" s="263"/>
      <c r="D78" s="263"/>
      <c r="E78" s="263"/>
      <c r="F78" s="263"/>
      <c r="G78" s="263"/>
      <c r="H78" s="263"/>
      <c r="I78" s="263"/>
    </row>
    <row r="79" spans="1:10" ht="53.25" customHeight="1">
      <c r="A79" s="257"/>
      <c r="B79" s="260" t="s">
        <v>430</v>
      </c>
      <c r="C79" s="1421" t="s">
        <v>837</v>
      </c>
      <c r="D79" s="1421"/>
      <c r="E79" s="1421"/>
      <c r="F79" s="1421"/>
      <c r="G79" s="1421"/>
      <c r="H79" s="1421"/>
      <c r="I79" s="1421"/>
    </row>
    <row r="80" spans="1:10" ht="9.9499999999999993" customHeight="1">
      <c r="A80" s="257"/>
      <c r="B80" s="260"/>
      <c r="C80" s="263"/>
      <c r="D80" s="263"/>
      <c r="E80" s="263"/>
      <c r="F80" s="263"/>
      <c r="G80" s="263"/>
      <c r="H80" s="263"/>
      <c r="I80" s="263"/>
    </row>
    <row r="81" spans="1:10" ht="9.9499999999999993" customHeight="1">
      <c r="A81" s="257"/>
      <c r="B81" s="260"/>
      <c r="C81" s="263"/>
      <c r="D81" s="263"/>
      <c r="E81" s="263"/>
      <c r="F81" s="263"/>
      <c r="G81" s="263"/>
      <c r="H81" s="263"/>
      <c r="I81" s="263"/>
    </row>
    <row r="82" spans="1:10" ht="85.5" customHeight="1">
      <c r="A82" s="257"/>
      <c r="B82" s="260" t="s">
        <v>435</v>
      </c>
      <c r="C82" s="1421" t="s">
        <v>436</v>
      </c>
      <c r="D82" s="1421"/>
      <c r="E82" s="1421"/>
      <c r="F82" s="1421"/>
      <c r="G82" s="1421"/>
      <c r="H82" s="1421"/>
      <c r="I82" s="1421"/>
    </row>
    <row r="83" spans="1:10" ht="9.9499999999999993" customHeight="1">
      <c r="A83" s="257"/>
      <c r="B83" s="260"/>
      <c r="C83" s="263"/>
      <c r="D83" s="263"/>
      <c r="E83" s="263"/>
      <c r="F83" s="263"/>
      <c r="G83" s="263"/>
      <c r="H83" s="263"/>
      <c r="I83" s="263"/>
    </row>
    <row r="84" spans="1:10" ht="66" customHeight="1">
      <c r="A84" s="257"/>
      <c r="B84" s="260" t="s">
        <v>437</v>
      </c>
      <c r="C84" s="1421" t="s">
        <v>838</v>
      </c>
      <c r="D84" s="1421"/>
      <c r="E84" s="1421"/>
      <c r="F84" s="1421"/>
      <c r="G84" s="1421"/>
      <c r="H84" s="1421"/>
      <c r="I84" s="1421"/>
    </row>
    <row r="85" spans="1:10" ht="9.9499999999999993" customHeight="1">
      <c r="A85" s="257"/>
      <c r="B85" s="260"/>
      <c r="C85" s="263"/>
      <c r="D85" s="263"/>
      <c r="E85" s="263"/>
      <c r="F85" s="263"/>
      <c r="G85" s="263"/>
      <c r="H85" s="263"/>
      <c r="I85" s="263"/>
    </row>
    <row r="86" spans="1:10" ht="63.75" customHeight="1">
      <c r="A86" s="257"/>
      <c r="B86" s="260" t="s">
        <v>438</v>
      </c>
      <c r="C86" s="1421" t="s">
        <v>439</v>
      </c>
      <c r="D86" s="1421"/>
      <c r="E86" s="1421"/>
      <c r="F86" s="1421"/>
      <c r="G86" s="1421"/>
      <c r="H86" s="1421"/>
      <c r="I86" s="1421"/>
    </row>
    <row r="87" spans="1:10" ht="8.1" customHeight="1">
      <c r="A87" s="257"/>
      <c r="B87" s="263"/>
      <c r="C87" s="263"/>
      <c r="D87" s="263"/>
      <c r="E87" s="263"/>
      <c r="F87" s="263"/>
      <c r="G87" s="263"/>
      <c r="H87" s="263"/>
      <c r="I87" s="263"/>
    </row>
    <row r="88" spans="1:10" ht="51" customHeight="1">
      <c r="A88" s="257"/>
      <c r="B88" s="260" t="s">
        <v>858</v>
      </c>
      <c r="C88" s="1421" t="s">
        <v>839</v>
      </c>
      <c r="D88" s="1421"/>
      <c r="E88" s="1421"/>
      <c r="F88" s="1421"/>
      <c r="G88" s="1421"/>
      <c r="H88" s="1421"/>
      <c r="I88" s="1421"/>
    </row>
    <row r="89" spans="1:10" ht="8.1" customHeight="1">
      <c r="A89" s="257"/>
      <c r="B89" s="263"/>
      <c r="C89" s="263"/>
      <c r="D89" s="263"/>
      <c r="E89" s="263"/>
      <c r="F89" s="263"/>
      <c r="G89" s="263"/>
      <c r="H89" s="263"/>
      <c r="I89" s="263"/>
    </row>
    <row r="90" spans="1:10" ht="37.5" customHeight="1">
      <c r="A90" s="260" t="s">
        <v>431</v>
      </c>
      <c r="B90" s="1421" t="s">
        <v>440</v>
      </c>
      <c r="C90" s="1421"/>
      <c r="D90" s="1421"/>
      <c r="E90" s="1421"/>
      <c r="F90" s="1421"/>
      <c r="G90" s="1421"/>
      <c r="H90" s="1421"/>
      <c r="I90" s="1421"/>
    </row>
    <row r="91" spans="1:10" ht="39.75" customHeight="1">
      <c r="A91" s="250"/>
      <c r="B91" s="254"/>
      <c r="C91" s="254"/>
      <c r="D91" s="254"/>
      <c r="E91" s="254"/>
      <c r="F91" s="250"/>
      <c r="G91" s="254"/>
      <c r="H91" s="254"/>
      <c r="I91" s="254"/>
      <c r="J91" s="62"/>
    </row>
    <row r="92" spans="1:10" ht="21" customHeight="1">
      <c r="A92" s="1295" t="s">
        <v>418</v>
      </c>
      <c r="B92" s="1295"/>
      <c r="C92" s="1295"/>
      <c r="D92" s="1295"/>
      <c r="E92" s="1423" t="s">
        <v>418</v>
      </c>
      <c r="F92" s="1423"/>
      <c r="G92" s="1423"/>
      <c r="H92" s="1423"/>
      <c r="I92" s="1423"/>
      <c r="J92" s="62"/>
    </row>
    <row r="93" spans="1:10" ht="33" customHeight="1">
      <c r="A93" s="1424" t="s">
        <v>419</v>
      </c>
      <c r="B93" s="1424"/>
      <c r="C93" s="1424"/>
      <c r="D93" s="1424"/>
      <c r="E93" s="1427" t="s">
        <v>420</v>
      </c>
      <c r="F93" s="1427"/>
      <c r="G93" s="1427"/>
      <c r="H93" s="1427"/>
      <c r="I93" s="1427"/>
      <c r="J93" s="62"/>
    </row>
    <row r="94" spans="1:10" ht="15.75">
      <c r="A94" s="253" t="s">
        <v>421</v>
      </c>
      <c r="B94" s="254"/>
      <c r="C94" s="254"/>
      <c r="D94" s="254"/>
      <c r="E94" s="254"/>
      <c r="F94" s="254"/>
      <c r="G94" s="254"/>
      <c r="H94" s="254"/>
      <c r="I94" s="255" t="s">
        <v>441</v>
      </c>
      <c r="J94" s="62"/>
    </row>
    <row r="95" spans="1:10" ht="15.75">
      <c r="A95" s="253"/>
      <c r="B95" s="254"/>
      <c r="C95" s="254"/>
      <c r="D95" s="254"/>
      <c r="E95" s="254"/>
      <c r="F95" s="254"/>
      <c r="G95" s="254"/>
      <c r="H95" s="254"/>
      <c r="I95" s="255"/>
      <c r="J95" s="62"/>
    </row>
    <row r="96" spans="1:10" ht="16.5">
      <c r="A96" s="1422" t="s">
        <v>442</v>
      </c>
      <c r="B96" s="1422"/>
      <c r="C96" s="1422"/>
      <c r="D96" s="1422"/>
      <c r="E96" s="1422"/>
      <c r="F96" s="1422"/>
      <c r="G96" s="1422"/>
      <c r="H96" s="1422"/>
      <c r="I96" s="1422"/>
    </row>
    <row r="97" spans="1:9" ht="10.5" customHeight="1">
      <c r="A97" s="257"/>
      <c r="B97" s="263"/>
      <c r="C97" s="263"/>
      <c r="D97" s="263"/>
      <c r="E97" s="263"/>
      <c r="F97" s="263"/>
      <c r="G97" s="263"/>
      <c r="H97" s="263"/>
      <c r="I97" s="263"/>
    </row>
    <row r="98" spans="1:9" ht="80.25" customHeight="1">
      <c r="A98" s="260" t="s">
        <v>425</v>
      </c>
      <c r="B98" s="1421" t="s">
        <v>840</v>
      </c>
      <c r="C98" s="1421"/>
      <c r="D98" s="1421"/>
      <c r="E98" s="1421"/>
      <c r="F98" s="1421"/>
      <c r="G98" s="1421"/>
      <c r="H98" s="1421"/>
      <c r="I98" s="1421"/>
    </row>
    <row r="99" spans="1:9" ht="8.1" customHeight="1">
      <c r="A99" s="257"/>
      <c r="B99" s="263"/>
      <c r="C99" s="263"/>
      <c r="D99" s="263"/>
      <c r="E99" s="263"/>
      <c r="F99" s="263"/>
      <c r="G99" s="263"/>
      <c r="H99" s="263"/>
      <c r="I99" s="263"/>
    </row>
    <row r="100" spans="1:9" ht="141.75" customHeight="1">
      <c r="A100" s="260" t="s">
        <v>431</v>
      </c>
      <c r="B100" s="1421" t="s">
        <v>841</v>
      </c>
      <c r="C100" s="1421"/>
      <c r="D100" s="1421"/>
      <c r="E100" s="1421"/>
      <c r="F100" s="1421"/>
      <c r="G100" s="1421"/>
      <c r="H100" s="1421"/>
      <c r="I100" s="1421"/>
    </row>
    <row r="101" spans="1:9" ht="8.1" customHeight="1">
      <c r="A101" s="257"/>
      <c r="B101" s="263"/>
      <c r="C101" s="263"/>
      <c r="D101" s="263"/>
      <c r="E101" s="263"/>
      <c r="F101" s="263"/>
      <c r="G101" s="263"/>
      <c r="H101" s="263"/>
      <c r="I101" s="263"/>
    </row>
    <row r="102" spans="1:9" ht="51.75" customHeight="1">
      <c r="A102" s="260" t="s">
        <v>443</v>
      </c>
      <c r="B102" s="1421" t="s">
        <v>842</v>
      </c>
      <c r="C102" s="1421"/>
      <c r="D102" s="1421"/>
      <c r="E102" s="1421"/>
      <c r="F102" s="1421"/>
      <c r="G102" s="1421"/>
      <c r="H102" s="1421"/>
      <c r="I102" s="1421"/>
    </row>
    <row r="103" spans="1:9" ht="15" customHeight="1">
      <c r="A103" s="258"/>
      <c r="B103" s="257"/>
      <c r="C103" s="257"/>
      <c r="D103" s="257"/>
      <c r="E103" s="257"/>
      <c r="F103" s="257"/>
      <c r="G103" s="257"/>
      <c r="H103" s="257"/>
      <c r="I103" s="257"/>
    </row>
    <row r="104" spans="1:9" ht="16.5">
      <c r="A104" s="1422" t="s">
        <v>444</v>
      </c>
      <c r="B104" s="1422"/>
      <c r="C104" s="1422"/>
      <c r="D104" s="1422"/>
      <c r="E104" s="1422"/>
      <c r="F104" s="1422"/>
      <c r="G104" s="1422"/>
      <c r="H104" s="1422"/>
      <c r="I104" s="1422"/>
    </row>
    <row r="105" spans="1:9" ht="8.1" customHeight="1">
      <c r="A105" s="257"/>
      <c r="B105" s="263"/>
      <c r="C105" s="263"/>
      <c r="D105" s="263"/>
      <c r="E105" s="263"/>
      <c r="F105" s="263"/>
      <c r="G105" s="263"/>
      <c r="H105" s="263"/>
      <c r="I105" s="263"/>
    </row>
    <row r="106" spans="1:9" ht="42.75" customHeight="1">
      <c r="A106" s="260" t="s">
        <v>425</v>
      </c>
      <c r="B106" s="1425" t="s">
        <v>843</v>
      </c>
      <c r="C106" s="1425"/>
      <c r="D106" s="1425"/>
      <c r="E106" s="1425"/>
      <c r="F106" s="1425"/>
      <c r="G106" s="1425"/>
      <c r="H106" s="1425"/>
      <c r="I106" s="1425"/>
    </row>
    <row r="107" spans="1:9" ht="8.1" customHeight="1">
      <c r="A107" s="257"/>
      <c r="B107" s="263"/>
      <c r="C107" s="263"/>
      <c r="D107" s="263"/>
      <c r="E107" s="263"/>
      <c r="F107" s="263"/>
      <c r="G107" s="263"/>
      <c r="H107" s="263"/>
      <c r="I107" s="263"/>
    </row>
    <row r="108" spans="1:9" ht="70.5" customHeight="1">
      <c r="A108" s="260" t="s">
        <v>431</v>
      </c>
      <c r="B108" s="1425" t="s">
        <v>844</v>
      </c>
      <c r="C108" s="1425"/>
      <c r="D108" s="1425"/>
      <c r="E108" s="1425"/>
      <c r="F108" s="1425"/>
      <c r="G108" s="1425"/>
      <c r="H108" s="1425"/>
      <c r="I108" s="1425"/>
    </row>
    <row r="109" spans="1:9" ht="8.1" customHeight="1">
      <c r="A109" s="257"/>
      <c r="B109" s="263"/>
      <c r="C109" s="263"/>
      <c r="D109" s="263"/>
      <c r="E109" s="263"/>
      <c r="F109" s="263"/>
      <c r="G109" s="263"/>
      <c r="H109" s="263"/>
      <c r="I109" s="263"/>
    </row>
    <row r="110" spans="1:9" ht="16.5">
      <c r="A110" s="1422" t="s">
        <v>445</v>
      </c>
      <c r="B110" s="1422"/>
      <c r="C110" s="1422"/>
      <c r="D110" s="1422"/>
      <c r="E110" s="1422"/>
      <c r="F110" s="1422"/>
      <c r="G110" s="1422"/>
      <c r="H110" s="1422"/>
      <c r="I110" s="1422"/>
    </row>
    <row r="111" spans="1:9" ht="15" customHeight="1">
      <c r="A111" s="259"/>
      <c r="B111" s="257"/>
      <c r="C111" s="257"/>
      <c r="D111" s="257"/>
      <c r="E111" s="257"/>
      <c r="F111" s="257"/>
      <c r="G111" s="257"/>
      <c r="H111" s="257"/>
      <c r="I111" s="257"/>
    </row>
    <row r="112" spans="1:9" ht="58.5" customHeight="1">
      <c r="A112" s="260" t="s">
        <v>425</v>
      </c>
      <c r="B112" s="1425" t="s">
        <v>845</v>
      </c>
      <c r="C112" s="1425"/>
      <c r="D112" s="1425"/>
      <c r="E112" s="1425"/>
      <c r="F112" s="1425"/>
      <c r="G112" s="1425"/>
      <c r="H112" s="1425"/>
      <c r="I112" s="1425"/>
    </row>
    <row r="113" spans="1:10" ht="43.5" customHeight="1">
      <c r="A113" s="260"/>
      <c r="B113" s="251"/>
      <c r="C113" s="251"/>
      <c r="D113" s="251"/>
      <c r="E113" s="251"/>
      <c r="F113" s="251"/>
      <c r="G113" s="251"/>
      <c r="H113" s="251"/>
      <c r="I113" s="251"/>
    </row>
    <row r="114" spans="1:10" ht="26.25" customHeight="1">
      <c r="A114" s="257"/>
      <c r="B114" s="257"/>
      <c r="C114" s="257"/>
      <c r="D114" s="257"/>
      <c r="E114" s="257"/>
      <c r="F114" s="257"/>
      <c r="G114" s="257"/>
      <c r="H114" s="257"/>
      <c r="I114" s="257"/>
      <c r="J114" s="62"/>
    </row>
    <row r="115" spans="1:10" ht="21" customHeight="1">
      <c r="A115" s="1295" t="s">
        <v>418</v>
      </c>
      <c r="B115" s="1295"/>
      <c r="C115" s="1295"/>
      <c r="D115" s="1295"/>
      <c r="E115" s="1423" t="s">
        <v>418</v>
      </c>
      <c r="F115" s="1423"/>
      <c r="G115" s="1423"/>
      <c r="H115" s="1423"/>
      <c r="I115" s="1423"/>
      <c r="J115" s="62"/>
    </row>
    <row r="116" spans="1:10" ht="33" customHeight="1">
      <c r="A116" s="1424" t="s">
        <v>419</v>
      </c>
      <c r="B116" s="1424"/>
      <c r="C116" s="1424"/>
      <c r="D116" s="1424"/>
      <c r="E116" s="1427" t="s">
        <v>420</v>
      </c>
      <c r="F116" s="1427"/>
      <c r="G116" s="1427"/>
      <c r="H116" s="1427"/>
      <c r="I116" s="1427"/>
      <c r="J116" s="62"/>
    </row>
    <row r="117" spans="1:10" ht="15.75">
      <c r="A117" s="253" t="s">
        <v>421</v>
      </c>
      <c r="B117" s="254"/>
      <c r="C117" s="254"/>
      <c r="D117" s="254"/>
      <c r="E117" s="254"/>
      <c r="F117" s="254"/>
      <c r="G117" s="254"/>
      <c r="H117" s="254"/>
      <c r="I117" s="255" t="s">
        <v>446</v>
      </c>
      <c r="J117" s="62"/>
    </row>
    <row r="118" spans="1:10" ht="15.95" customHeight="1">
      <c r="A118" s="258"/>
      <c r="B118" s="257"/>
      <c r="C118" s="257"/>
      <c r="D118" s="257"/>
      <c r="E118" s="257"/>
      <c r="F118" s="257"/>
      <c r="G118" s="257"/>
      <c r="H118" s="257"/>
      <c r="I118" s="257"/>
    </row>
    <row r="119" spans="1:10" ht="50.25" customHeight="1">
      <c r="A119" s="260" t="s">
        <v>431</v>
      </c>
      <c r="B119" s="1425" t="s">
        <v>846</v>
      </c>
      <c r="C119" s="1425"/>
      <c r="D119" s="1425"/>
      <c r="E119" s="1425"/>
      <c r="F119" s="1425"/>
      <c r="G119" s="1425"/>
      <c r="H119" s="1425"/>
      <c r="I119" s="1425"/>
    </row>
    <row r="120" spans="1:10" ht="12" customHeight="1">
      <c r="A120" s="258"/>
      <c r="B120" s="257"/>
      <c r="C120" s="257"/>
      <c r="D120" s="257"/>
      <c r="E120" s="257"/>
      <c r="F120" s="257"/>
      <c r="G120" s="257"/>
      <c r="H120" s="257"/>
      <c r="I120" s="257"/>
    </row>
    <row r="121" spans="1:10" ht="16.5">
      <c r="A121" s="1422" t="s">
        <v>447</v>
      </c>
      <c r="B121" s="1422"/>
      <c r="C121" s="1422"/>
      <c r="D121" s="1422"/>
      <c r="E121" s="1422"/>
      <c r="F121" s="1422"/>
      <c r="G121" s="1422"/>
      <c r="H121" s="1422"/>
      <c r="I121" s="1422"/>
    </row>
    <row r="122" spans="1:10" ht="15.95" customHeight="1">
      <c r="A122" s="258"/>
      <c r="B122" s="257"/>
      <c r="C122" s="257"/>
      <c r="D122" s="257"/>
      <c r="E122" s="257"/>
      <c r="F122" s="257"/>
      <c r="G122" s="257"/>
      <c r="H122" s="257"/>
      <c r="I122" s="257"/>
    </row>
    <row r="123" spans="1:10" ht="31.5" customHeight="1">
      <c r="A123" s="260" t="s">
        <v>425</v>
      </c>
      <c r="B123" s="1425" t="s">
        <v>448</v>
      </c>
      <c r="C123" s="1425"/>
      <c r="D123" s="1425"/>
      <c r="E123" s="1425"/>
      <c r="F123" s="1425"/>
      <c r="G123" s="1425"/>
      <c r="H123" s="1425"/>
      <c r="I123" s="1425"/>
    </row>
    <row r="124" spans="1:10" ht="8.1" customHeight="1">
      <c r="A124" s="257"/>
      <c r="B124" s="263"/>
      <c r="C124" s="263"/>
      <c r="D124" s="263"/>
      <c r="E124" s="263"/>
      <c r="F124" s="263"/>
      <c r="G124" s="263"/>
      <c r="H124" s="263"/>
      <c r="I124" s="263"/>
    </row>
    <row r="125" spans="1:10" ht="39" customHeight="1">
      <c r="A125" s="260" t="s">
        <v>431</v>
      </c>
      <c r="B125" s="1425" t="s">
        <v>449</v>
      </c>
      <c r="C125" s="1425"/>
      <c r="D125" s="1425"/>
      <c r="E125" s="1425"/>
      <c r="F125" s="1425"/>
      <c r="G125" s="1425"/>
      <c r="H125" s="1425"/>
      <c r="I125" s="1425"/>
    </row>
    <row r="126" spans="1:10" ht="12" customHeight="1">
      <c r="A126" s="258"/>
      <c r="B126" s="257"/>
      <c r="C126" s="257"/>
      <c r="D126" s="257"/>
      <c r="E126" s="257"/>
      <c r="F126" s="257"/>
      <c r="G126" s="257"/>
      <c r="H126" s="257"/>
      <c r="I126" s="257"/>
    </row>
    <row r="127" spans="1:10" ht="16.5">
      <c r="A127" s="1422" t="s">
        <v>450</v>
      </c>
      <c r="B127" s="1422"/>
      <c r="C127" s="1422"/>
      <c r="D127" s="1422"/>
      <c r="E127" s="1422"/>
      <c r="F127" s="1422"/>
      <c r="G127" s="1422"/>
      <c r="H127" s="1422"/>
      <c r="I127" s="1422"/>
    </row>
    <row r="128" spans="1:10" ht="15.95" customHeight="1">
      <c r="A128" s="258"/>
      <c r="B128" s="257"/>
      <c r="C128" s="257"/>
      <c r="D128" s="257"/>
      <c r="E128" s="257"/>
      <c r="F128" s="257"/>
      <c r="G128" s="257"/>
      <c r="H128" s="257"/>
      <c r="I128" s="257"/>
    </row>
    <row r="129" spans="1:10" ht="75" customHeight="1">
      <c r="A129" s="1425" t="s">
        <v>847</v>
      </c>
      <c r="B129" s="1425"/>
      <c r="C129" s="1425"/>
      <c r="D129" s="1425"/>
      <c r="E129" s="1425"/>
      <c r="F129" s="1425"/>
      <c r="G129" s="1425"/>
      <c r="H129" s="1425"/>
      <c r="I129" s="1425"/>
    </row>
    <row r="130" spans="1:10" ht="12" customHeight="1">
      <c r="A130" s="258"/>
      <c r="B130" s="257"/>
      <c r="C130" s="257"/>
      <c r="D130" s="257"/>
      <c r="E130" s="257"/>
      <c r="F130" s="257"/>
      <c r="G130" s="257"/>
      <c r="H130" s="257"/>
      <c r="I130" s="257"/>
    </row>
    <row r="131" spans="1:10" ht="21.75" customHeight="1">
      <c r="A131" s="1422" t="s">
        <v>451</v>
      </c>
      <c r="B131" s="1422"/>
      <c r="C131" s="1422"/>
      <c r="D131" s="1422"/>
      <c r="E131" s="1422"/>
      <c r="F131" s="1422"/>
      <c r="G131" s="1422"/>
      <c r="H131" s="1422"/>
      <c r="I131" s="1422"/>
    </row>
    <row r="132" spans="1:10" ht="15.95" customHeight="1">
      <c r="A132" s="259"/>
      <c r="B132" s="257"/>
      <c r="C132" s="257"/>
      <c r="D132" s="257"/>
      <c r="E132" s="257"/>
      <c r="F132" s="257"/>
      <c r="G132" s="257"/>
      <c r="H132" s="257"/>
      <c r="I132" s="257"/>
    </row>
    <row r="133" spans="1:10" ht="57.75" customHeight="1">
      <c r="A133" s="260" t="s">
        <v>425</v>
      </c>
      <c r="B133" s="1425" t="s">
        <v>848</v>
      </c>
      <c r="C133" s="1425"/>
      <c r="D133" s="1425"/>
      <c r="E133" s="1425"/>
      <c r="F133" s="1425"/>
      <c r="G133" s="1425"/>
      <c r="H133" s="1425"/>
      <c r="I133" s="1425"/>
    </row>
    <row r="134" spans="1:10" ht="8.1" customHeight="1">
      <c r="A134" s="257"/>
      <c r="B134" s="263"/>
      <c r="C134" s="263"/>
      <c r="D134" s="263"/>
      <c r="E134" s="263"/>
      <c r="F134" s="263"/>
      <c r="G134" s="263"/>
      <c r="H134" s="263"/>
      <c r="I134" s="263"/>
    </row>
    <row r="135" spans="1:10" ht="114" customHeight="1">
      <c r="A135" s="260" t="s">
        <v>431</v>
      </c>
      <c r="B135" s="1425" t="s">
        <v>849</v>
      </c>
      <c r="C135" s="1425"/>
      <c r="D135" s="1425"/>
      <c r="E135" s="1425"/>
      <c r="F135" s="1425"/>
      <c r="G135" s="1425"/>
      <c r="H135" s="1425"/>
      <c r="I135" s="1425"/>
    </row>
    <row r="136" spans="1:10" ht="28.5" customHeight="1">
      <c r="A136" s="260"/>
      <c r="B136" s="251"/>
      <c r="C136" s="251"/>
      <c r="D136" s="251"/>
      <c r="E136" s="251"/>
      <c r="F136" s="251"/>
      <c r="G136" s="251"/>
      <c r="H136" s="251"/>
      <c r="I136" s="251"/>
    </row>
    <row r="137" spans="1:10" ht="24.95" customHeight="1">
      <c r="A137" s="260"/>
      <c r="B137" s="251"/>
      <c r="C137" s="251"/>
      <c r="D137" s="251"/>
      <c r="E137" s="251"/>
      <c r="F137" s="251"/>
      <c r="G137" s="251"/>
      <c r="H137" s="251"/>
      <c r="I137" s="251"/>
    </row>
    <row r="138" spans="1:10" ht="21" customHeight="1">
      <c r="A138" s="1295" t="s">
        <v>418</v>
      </c>
      <c r="B138" s="1295"/>
      <c r="C138" s="1295"/>
      <c r="D138" s="1295"/>
      <c r="E138" s="1423" t="s">
        <v>418</v>
      </c>
      <c r="F138" s="1423"/>
      <c r="G138" s="1423"/>
      <c r="H138" s="1423"/>
      <c r="I138" s="1423"/>
      <c r="J138" s="62"/>
    </row>
    <row r="139" spans="1:10" ht="33" customHeight="1">
      <c r="A139" s="1424" t="s">
        <v>419</v>
      </c>
      <c r="B139" s="1424"/>
      <c r="C139" s="1424"/>
      <c r="D139" s="1424"/>
      <c r="E139" s="1427" t="s">
        <v>420</v>
      </c>
      <c r="F139" s="1427"/>
      <c r="G139" s="1427"/>
      <c r="H139" s="1427"/>
      <c r="I139" s="1427"/>
      <c r="J139" s="62"/>
    </row>
    <row r="140" spans="1:10" ht="15.75">
      <c r="A140" s="253" t="s">
        <v>421</v>
      </c>
      <c r="B140" s="254"/>
      <c r="C140" s="254"/>
      <c r="D140" s="254"/>
      <c r="E140" s="254"/>
      <c r="F140" s="254"/>
      <c r="G140" s="254"/>
      <c r="H140" s="254"/>
      <c r="I140" s="255" t="s">
        <v>452</v>
      </c>
      <c r="J140" s="62"/>
    </row>
    <row r="141" spans="1:10" ht="15.75">
      <c r="A141" s="253"/>
      <c r="B141" s="254"/>
      <c r="C141" s="254"/>
      <c r="D141" s="254"/>
      <c r="E141" s="254"/>
      <c r="F141" s="254"/>
      <c r="G141" s="254"/>
      <c r="H141" s="254"/>
      <c r="I141" s="255"/>
      <c r="J141" s="62"/>
    </row>
    <row r="142" spans="1:10" ht="8.25" customHeight="1">
      <c r="A142" s="253"/>
      <c r="B142" s="254"/>
      <c r="C142" s="254"/>
      <c r="D142" s="254"/>
      <c r="E142" s="254"/>
      <c r="F142" s="254"/>
      <c r="G142" s="254"/>
      <c r="H142" s="254"/>
      <c r="I142" s="255"/>
      <c r="J142" s="62"/>
    </row>
    <row r="143" spans="1:10" ht="54" customHeight="1">
      <c r="A143" s="260" t="s">
        <v>443</v>
      </c>
      <c r="B143" s="1425" t="s">
        <v>859</v>
      </c>
      <c r="C143" s="1425"/>
      <c r="D143" s="1425"/>
      <c r="E143" s="1425"/>
      <c r="F143" s="1425"/>
      <c r="G143" s="1425"/>
      <c r="H143" s="1425"/>
      <c r="I143" s="1425"/>
    </row>
    <row r="144" spans="1:10" ht="12" customHeight="1">
      <c r="A144" s="260"/>
      <c r="B144" s="1425"/>
      <c r="C144" s="1425"/>
      <c r="D144" s="1425"/>
      <c r="E144" s="1425"/>
      <c r="F144" s="1425"/>
      <c r="G144" s="1425"/>
      <c r="H144" s="1425"/>
      <c r="I144" s="1425"/>
    </row>
    <row r="145" spans="1:10" ht="124.5" customHeight="1">
      <c r="A145" s="260" t="s">
        <v>453</v>
      </c>
      <c r="B145" s="1425" t="s">
        <v>850</v>
      </c>
      <c r="C145" s="1425"/>
      <c r="D145" s="1425"/>
      <c r="E145" s="1425"/>
      <c r="F145" s="1425"/>
      <c r="G145" s="1425"/>
      <c r="H145" s="1425"/>
      <c r="I145" s="1425"/>
    </row>
    <row r="146" spans="1:10" ht="12" customHeight="1">
      <c r="A146" s="260"/>
      <c r="B146" s="1425"/>
      <c r="C146" s="1425"/>
      <c r="D146" s="1425"/>
      <c r="E146" s="1425"/>
      <c r="F146" s="1425"/>
      <c r="G146" s="1425"/>
      <c r="H146" s="1425"/>
      <c r="I146" s="1425"/>
    </row>
    <row r="147" spans="1:10" ht="98.25" customHeight="1">
      <c r="A147" s="260" t="s">
        <v>454</v>
      </c>
      <c r="B147" s="1425" t="s">
        <v>851</v>
      </c>
      <c r="C147" s="1425"/>
      <c r="D147" s="1425"/>
      <c r="E147" s="1425"/>
      <c r="F147" s="1425"/>
      <c r="G147" s="1425"/>
      <c r="H147" s="1425"/>
      <c r="I147" s="1425"/>
    </row>
    <row r="148" spans="1:10" ht="12" customHeight="1">
      <c r="A148" s="260"/>
      <c r="B148" s="1425"/>
      <c r="C148" s="1425"/>
      <c r="D148" s="1425"/>
      <c r="E148" s="1425"/>
      <c r="F148" s="1425"/>
      <c r="G148" s="1425"/>
      <c r="H148" s="1425"/>
      <c r="I148" s="1425"/>
    </row>
    <row r="149" spans="1:10" ht="136.5" customHeight="1">
      <c r="A149" s="260" t="s">
        <v>455</v>
      </c>
      <c r="B149" s="1425" t="s">
        <v>852</v>
      </c>
      <c r="C149" s="1425"/>
      <c r="D149" s="1425"/>
      <c r="E149" s="1425"/>
      <c r="F149" s="1425"/>
      <c r="G149" s="1425"/>
      <c r="H149" s="1425"/>
      <c r="I149" s="1425"/>
    </row>
    <row r="150" spans="1:10" ht="12" customHeight="1">
      <c r="A150" s="260"/>
      <c r="B150" s="1425"/>
      <c r="C150" s="1425"/>
      <c r="D150" s="1425"/>
      <c r="E150" s="1425"/>
      <c r="F150" s="1425"/>
      <c r="G150" s="1425"/>
      <c r="H150" s="1425"/>
      <c r="I150" s="1425"/>
    </row>
    <row r="151" spans="1:10" ht="70.5" customHeight="1">
      <c r="A151" s="260" t="s">
        <v>456</v>
      </c>
      <c r="B151" s="1425" t="s">
        <v>457</v>
      </c>
      <c r="C151" s="1425"/>
      <c r="D151" s="1425"/>
      <c r="E151" s="1425"/>
      <c r="F151" s="1425"/>
      <c r="G151" s="1425"/>
      <c r="H151" s="1425"/>
      <c r="I151" s="1425"/>
    </row>
    <row r="152" spans="1:10" ht="12" customHeight="1">
      <c r="A152" s="260"/>
      <c r="B152" s="1425"/>
      <c r="C152" s="1425"/>
      <c r="D152" s="1425"/>
      <c r="E152" s="1425"/>
      <c r="F152" s="1425"/>
      <c r="G152" s="1425"/>
      <c r="H152" s="1425"/>
      <c r="I152" s="1425"/>
    </row>
    <row r="153" spans="1:10" ht="88.5" customHeight="1">
      <c r="A153" s="260" t="s">
        <v>458</v>
      </c>
      <c r="B153" s="1425" t="s">
        <v>853</v>
      </c>
      <c r="C153" s="1425"/>
      <c r="D153" s="1425"/>
      <c r="E153" s="1425"/>
      <c r="F153" s="1425"/>
      <c r="G153" s="1425"/>
      <c r="H153" s="1425"/>
      <c r="I153" s="1425"/>
    </row>
    <row r="154" spans="1:10" ht="51" customHeight="1">
      <c r="A154" s="260"/>
      <c r="B154" s="251"/>
      <c r="C154" s="251"/>
      <c r="D154" s="251"/>
      <c r="E154" s="251"/>
      <c r="F154" s="251"/>
      <c r="G154" s="251"/>
      <c r="H154" s="251"/>
      <c r="I154" s="251"/>
    </row>
    <row r="155" spans="1:10" ht="24.95" customHeight="1">
      <c r="A155" s="260"/>
      <c r="B155" s="251"/>
      <c r="C155" s="251"/>
      <c r="D155" s="251"/>
      <c r="E155" s="251"/>
      <c r="F155" s="251"/>
      <c r="G155" s="251"/>
      <c r="H155" s="251"/>
      <c r="I155" s="251"/>
    </row>
    <row r="156" spans="1:10" ht="21" customHeight="1">
      <c r="A156" s="1295" t="s">
        <v>418</v>
      </c>
      <c r="B156" s="1295"/>
      <c r="C156" s="1295"/>
      <c r="D156" s="1295"/>
      <c r="E156" s="1423" t="s">
        <v>418</v>
      </c>
      <c r="F156" s="1423"/>
      <c r="G156" s="1423"/>
      <c r="H156" s="1423"/>
      <c r="I156" s="1423"/>
      <c r="J156" s="62"/>
    </row>
    <row r="157" spans="1:10" ht="33" customHeight="1">
      <c r="A157" s="1424" t="s">
        <v>419</v>
      </c>
      <c r="B157" s="1424"/>
      <c r="C157" s="1424"/>
      <c r="D157" s="1424"/>
      <c r="E157" s="1427" t="s">
        <v>420</v>
      </c>
      <c r="F157" s="1427"/>
      <c r="G157" s="1427"/>
      <c r="H157" s="1427"/>
      <c r="I157" s="1427"/>
      <c r="J157" s="62"/>
    </row>
    <row r="158" spans="1:10" ht="15.75">
      <c r="A158" s="253" t="s">
        <v>421</v>
      </c>
      <c r="B158" s="254"/>
      <c r="C158" s="254"/>
      <c r="D158" s="254"/>
      <c r="E158" s="254"/>
      <c r="F158" s="254"/>
      <c r="G158" s="254"/>
      <c r="H158" s="254"/>
      <c r="I158" s="255" t="s">
        <v>459</v>
      </c>
      <c r="J158" s="62"/>
    </row>
    <row r="159" spans="1:10" ht="15.75">
      <c r="A159" s="253"/>
      <c r="B159" s="254"/>
      <c r="C159" s="254"/>
      <c r="D159" s="254"/>
      <c r="E159" s="254"/>
      <c r="F159" s="254"/>
      <c r="G159" s="254"/>
      <c r="H159" s="254"/>
      <c r="I159" s="255"/>
      <c r="J159" s="62"/>
    </row>
    <row r="160" spans="1:10" ht="58.5" customHeight="1">
      <c r="A160" s="260" t="s">
        <v>460</v>
      </c>
      <c r="B160" s="1425" t="s">
        <v>855</v>
      </c>
      <c r="C160" s="1425"/>
      <c r="D160" s="1425"/>
      <c r="E160" s="1425"/>
      <c r="F160" s="1425"/>
      <c r="G160" s="1425"/>
      <c r="H160" s="1425"/>
      <c r="I160" s="1425"/>
    </row>
    <row r="161" spans="1:9" ht="8.1" customHeight="1">
      <c r="A161" s="260"/>
      <c r="B161" s="257"/>
      <c r="C161" s="257"/>
      <c r="D161" s="257"/>
      <c r="E161" s="257"/>
      <c r="F161" s="257"/>
      <c r="G161" s="257"/>
      <c r="H161" s="257"/>
      <c r="I161" s="257"/>
    </row>
    <row r="162" spans="1:9" ht="16.5" customHeight="1">
      <c r="A162" s="260" t="s">
        <v>854</v>
      </c>
      <c r="B162" s="1425" t="s">
        <v>461</v>
      </c>
      <c r="C162" s="1425"/>
      <c r="D162" s="1425"/>
      <c r="E162" s="1425"/>
      <c r="F162" s="1425"/>
      <c r="G162" s="1425"/>
      <c r="H162" s="1425"/>
      <c r="I162" s="1425"/>
    </row>
    <row r="163" spans="1:9" ht="8.1" customHeight="1">
      <c r="A163" s="260"/>
      <c r="B163" s="257"/>
      <c r="C163" s="257"/>
      <c r="D163" s="257"/>
      <c r="E163" s="257"/>
      <c r="F163" s="257"/>
      <c r="G163" s="257"/>
      <c r="H163" s="257"/>
      <c r="I163" s="257"/>
    </row>
    <row r="164" spans="1:9" ht="8.1" customHeight="1">
      <c r="A164" s="260"/>
      <c r="B164" s="257"/>
      <c r="C164" s="257"/>
      <c r="D164" s="257"/>
      <c r="E164" s="257"/>
      <c r="F164" s="257"/>
      <c r="G164" s="257"/>
      <c r="H164" s="257"/>
      <c r="I164" s="257"/>
    </row>
    <row r="165" spans="1:9" ht="68.25" customHeight="1">
      <c r="A165" s="260" t="s">
        <v>462</v>
      </c>
      <c r="B165" s="1441" t="s">
        <v>463</v>
      </c>
      <c r="C165" s="1441"/>
      <c r="D165" s="1441"/>
      <c r="E165" s="1441"/>
      <c r="F165" s="1441"/>
      <c r="G165" s="1441"/>
      <c r="H165" s="1441"/>
      <c r="I165" s="1441"/>
    </row>
    <row r="166" spans="1:9" ht="8.1" customHeight="1">
      <c r="A166" s="258"/>
      <c r="B166" s="257"/>
      <c r="C166" s="257"/>
      <c r="D166" s="257"/>
      <c r="E166" s="257"/>
      <c r="F166" s="257"/>
      <c r="G166" s="257"/>
      <c r="H166" s="257"/>
      <c r="I166" s="257"/>
    </row>
    <row r="167" spans="1:9" ht="16.5">
      <c r="A167" s="1422" t="s">
        <v>464</v>
      </c>
      <c r="B167" s="1422"/>
      <c r="C167" s="1422"/>
      <c r="D167" s="1422"/>
      <c r="E167" s="1422"/>
      <c r="F167" s="1422"/>
      <c r="G167" s="1422"/>
      <c r="H167" s="1422"/>
      <c r="I167" s="1422"/>
    </row>
    <row r="168" spans="1:9" ht="8.1" customHeight="1">
      <c r="A168" s="258"/>
      <c r="B168" s="257"/>
      <c r="C168" s="257"/>
      <c r="D168" s="257"/>
      <c r="E168" s="257"/>
      <c r="F168" s="257"/>
      <c r="G168" s="257"/>
      <c r="H168" s="257"/>
      <c r="I168" s="257"/>
    </row>
    <row r="169" spans="1:9" ht="54.75" customHeight="1">
      <c r="A169" s="1425" t="s">
        <v>465</v>
      </c>
      <c r="B169" s="1425"/>
      <c r="C169" s="1425"/>
      <c r="D169" s="1425"/>
      <c r="E169" s="1425"/>
      <c r="F169" s="1425"/>
      <c r="G169" s="1425"/>
      <c r="H169" s="1425"/>
      <c r="I169" s="1425"/>
    </row>
    <row r="170" spans="1:9" ht="8.1" customHeight="1">
      <c r="A170" s="259"/>
      <c r="B170" s="257"/>
      <c r="C170" s="257"/>
      <c r="D170" s="257"/>
      <c r="E170" s="257"/>
      <c r="F170" s="257"/>
      <c r="G170" s="257"/>
      <c r="H170" s="257"/>
      <c r="I170" s="257"/>
    </row>
    <row r="171" spans="1:9" ht="16.5">
      <c r="A171" s="1422" t="s">
        <v>466</v>
      </c>
      <c r="B171" s="1422"/>
      <c r="C171" s="1422"/>
      <c r="D171" s="1422"/>
      <c r="E171" s="1422"/>
      <c r="F171" s="1422"/>
      <c r="G171" s="1422"/>
      <c r="H171" s="1422"/>
      <c r="I171" s="1422"/>
    </row>
    <row r="172" spans="1:9" ht="8.1" customHeight="1">
      <c r="A172" s="258"/>
      <c r="B172" s="257"/>
      <c r="C172" s="257"/>
      <c r="D172" s="257"/>
      <c r="E172" s="257"/>
      <c r="F172" s="257"/>
      <c r="G172" s="257"/>
      <c r="H172" s="257"/>
      <c r="I172" s="257"/>
    </row>
    <row r="173" spans="1:9" ht="63.75" customHeight="1">
      <c r="A173" s="260" t="s">
        <v>425</v>
      </c>
      <c r="B173" s="1425" t="s">
        <v>467</v>
      </c>
      <c r="C173" s="1425"/>
      <c r="D173" s="1425"/>
      <c r="E173" s="1425"/>
      <c r="F173" s="1425"/>
      <c r="G173" s="1425"/>
      <c r="H173" s="1425"/>
      <c r="I173" s="1425"/>
    </row>
    <row r="174" spans="1:9" ht="8.1" customHeight="1">
      <c r="A174" s="262"/>
      <c r="B174" s="257"/>
      <c r="C174" s="257"/>
      <c r="D174" s="257"/>
      <c r="E174" s="257"/>
      <c r="F174" s="257"/>
      <c r="G174" s="257"/>
      <c r="H174" s="257"/>
      <c r="I174" s="257"/>
    </row>
    <row r="175" spans="1:9" ht="36" customHeight="1">
      <c r="A175" s="260" t="s">
        <v>431</v>
      </c>
      <c r="B175" s="1425" t="s">
        <v>856</v>
      </c>
      <c r="C175" s="1425"/>
      <c r="D175" s="1425"/>
      <c r="E175" s="1425"/>
      <c r="F175" s="1425"/>
      <c r="G175" s="1425"/>
      <c r="H175" s="1425"/>
      <c r="I175" s="1425"/>
    </row>
    <row r="176" spans="1:9" ht="8.1" customHeight="1">
      <c r="A176" s="262"/>
      <c r="B176" s="257"/>
      <c r="C176" s="257"/>
      <c r="D176" s="257"/>
      <c r="E176" s="257"/>
      <c r="F176" s="257"/>
      <c r="G176" s="257"/>
      <c r="H176" s="257"/>
      <c r="I176" s="257"/>
    </row>
    <row r="177" spans="1:10" ht="52.5" customHeight="1">
      <c r="A177" s="260" t="s">
        <v>443</v>
      </c>
      <c r="B177" s="1425" t="s">
        <v>468</v>
      </c>
      <c r="C177" s="1425"/>
      <c r="D177" s="1425"/>
      <c r="E177" s="1425"/>
      <c r="F177" s="1425"/>
      <c r="G177" s="1425"/>
      <c r="H177" s="1425"/>
      <c r="I177" s="1425"/>
    </row>
    <row r="178" spans="1:10" ht="8.1" customHeight="1">
      <c r="A178" s="260"/>
      <c r="B178" s="257"/>
      <c r="C178" s="257"/>
      <c r="D178" s="257"/>
      <c r="E178" s="257"/>
      <c r="F178" s="257"/>
      <c r="G178" s="257"/>
      <c r="H178" s="257"/>
      <c r="I178" s="257"/>
    </row>
    <row r="179" spans="1:10" ht="49.5" customHeight="1">
      <c r="A179" s="260" t="s">
        <v>453</v>
      </c>
      <c r="B179" s="1425" t="s">
        <v>469</v>
      </c>
      <c r="C179" s="1425"/>
      <c r="D179" s="1425"/>
      <c r="E179" s="1425"/>
      <c r="F179" s="1425"/>
      <c r="G179" s="1425"/>
      <c r="H179" s="1425"/>
      <c r="I179" s="1425"/>
    </row>
    <row r="180" spans="1:10" ht="8.1" customHeight="1">
      <c r="A180" s="260"/>
      <c r="B180" s="257"/>
      <c r="C180" s="257"/>
      <c r="D180" s="257"/>
      <c r="E180" s="257"/>
      <c r="F180" s="257"/>
      <c r="G180" s="257"/>
      <c r="H180" s="257"/>
      <c r="I180" s="257"/>
    </row>
    <row r="181" spans="1:10" ht="24.75" customHeight="1">
      <c r="A181" s="260" t="s">
        <v>454</v>
      </c>
      <c r="B181" s="1442" t="s">
        <v>857</v>
      </c>
      <c r="C181" s="1442"/>
      <c r="D181" s="1442"/>
      <c r="E181" s="1442"/>
      <c r="F181" s="1442"/>
      <c r="G181" s="1442"/>
      <c r="H181" s="1442"/>
      <c r="I181" s="1442"/>
    </row>
    <row r="182" spans="1:10" ht="8.1" customHeight="1">
      <c r="A182" s="260"/>
      <c r="B182" s="257"/>
      <c r="C182" s="257"/>
      <c r="D182" s="257"/>
      <c r="E182" s="257"/>
      <c r="F182" s="257"/>
      <c r="G182" s="257"/>
      <c r="H182" s="257"/>
      <c r="I182" s="257"/>
    </row>
    <row r="183" spans="1:10" ht="88.5" customHeight="1">
      <c r="A183" s="260" t="s">
        <v>455</v>
      </c>
      <c r="B183" s="1425" t="s">
        <v>470</v>
      </c>
      <c r="C183" s="1425"/>
      <c r="D183" s="1425"/>
      <c r="E183" s="1425"/>
      <c r="F183" s="1425"/>
      <c r="G183" s="1425"/>
      <c r="H183" s="1425"/>
      <c r="I183" s="1425"/>
    </row>
    <row r="184" spans="1:10" ht="8.1" customHeight="1">
      <c r="A184" s="260"/>
      <c r="B184" s="257"/>
      <c r="C184" s="257"/>
      <c r="D184" s="257"/>
      <c r="E184" s="257"/>
      <c r="F184" s="257"/>
      <c r="G184" s="257"/>
      <c r="H184" s="257"/>
      <c r="I184" s="257"/>
    </row>
    <row r="185" spans="1:10" ht="72" customHeight="1">
      <c r="A185" s="260" t="s">
        <v>471</v>
      </c>
      <c r="B185" s="1425" t="s">
        <v>472</v>
      </c>
      <c r="C185" s="1425"/>
      <c r="D185" s="1425"/>
      <c r="E185" s="1425"/>
      <c r="F185" s="1425"/>
      <c r="G185" s="1425"/>
      <c r="H185" s="1425"/>
      <c r="I185" s="1425"/>
    </row>
    <row r="186" spans="1:10" ht="31.5" customHeight="1">
      <c r="A186" s="260"/>
      <c r="B186" s="251"/>
      <c r="C186" s="251"/>
      <c r="D186" s="251"/>
      <c r="E186" s="251"/>
      <c r="F186" s="251"/>
      <c r="G186" s="251"/>
      <c r="H186" s="251"/>
      <c r="I186" s="251"/>
    </row>
    <row r="187" spans="1:10" ht="31.5" customHeight="1">
      <c r="A187" s="260"/>
      <c r="B187" s="251"/>
      <c r="C187" s="251"/>
      <c r="D187" s="251"/>
      <c r="E187" s="251"/>
      <c r="F187" s="251"/>
      <c r="G187" s="251"/>
      <c r="H187" s="251"/>
      <c r="I187" s="251"/>
    </row>
    <row r="188" spans="1:10" ht="21" customHeight="1">
      <c r="A188" s="1295" t="s">
        <v>418</v>
      </c>
      <c r="B188" s="1295"/>
      <c r="C188" s="1295"/>
      <c r="D188" s="1295"/>
      <c r="E188" s="1423" t="s">
        <v>418</v>
      </c>
      <c r="F188" s="1423"/>
      <c r="G188" s="1423"/>
      <c r="H188" s="1423"/>
      <c r="I188" s="1423"/>
      <c r="J188" s="62"/>
    </row>
    <row r="189" spans="1:10" ht="33" customHeight="1">
      <c r="A189" s="1424" t="s">
        <v>419</v>
      </c>
      <c r="B189" s="1424"/>
      <c r="C189" s="1424"/>
      <c r="D189" s="1424"/>
      <c r="E189" s="1427" t="s">
        <v>420</v>
      </c>
      <c r="F189" s="1427"/>
      <c r="G189" s="1427"/>
      <c r="H189" s="1427"/>
      <c r="I189" s="1427"/>
      <c r="J189" s="62"/>
    </row>
    <row r="190" spans="1:10" ht="15.75">
      <c r="A190" s="253" t="s">
        <v>421</v>
      </c>
      <c r="B190" s="254"/>
      <c r="C190" s="254"/>
      <c r="D190" s="254"/>
      <c r="E190" s="254"/>
      <c r="F190" s="254"/>
      <c r="G190" s="254"/>
      <c r="H190" s="254"/>
      <c r="I190" s="255" t="s">
        <v>473</v>
      </c>
      <c r="J190" s="62"/>
    </row>
    <row r="191" spans="1:10" ht="15.75">
      <c r="A191" s="253"/>
      <c r="B191" s="254"/>
      <c r="C191" s="254"/>
      <c r="D191" s="254"/>
      <c r="E191" s="254"/>
      <c r="F191" s="254"/>
      <c r="G191" s="254"/>
      <c r="H191" s="254"/>
      <c r="I191" s="255"/>
      <c r="J191" s="62"/>
    </row>
    <row r="192" spans="1:10" ht="53.25" customHeight="1">
      <c r="A192" s="260" t="s">
        <v>456</v>
      </c>
      <c r="B192" s="1425" t="s">
        <v>474</v>
      </c>
      <c r="C192" s="1425"/>
      <c r="D192" s="1425"/>
      <c r="E192" s="1425"/>
      <c r="F192" s="1425"/>
      <c r="G192" s="1425"/>
      <c r="H192" s="1425"/>
      <c r="I192" s="1425"/>
    </row>
    <row r="193" spans="1:9" ht="15.75">
      <c r="A193" s="258"/>
      <c r="B193" s="257"/>
      <c r="C193" s="257"/>
      <c r="D193" s="257"/>
      <c r="E193" s="257"/>
      <c r="F193" s="257"/>
      <c r="G193" s="257"/>
      <c r="H193" s="257"/>
      <c r="I193" s="257"/>
    </row>
    <row r="194" spans="1:9" ht="21.95" customHeight="1">
      <c r="A194" s="257"/>
      <c r="B194" s="250"/>
      <c r="C194" s="264"/>
      <c r="D194" s="264"/>
      <c r="E194" s="264"/>
      <c r="F194" s="250"/>
      <c r="G194" s="264"/>
      <c r="H194" s="264"/>
      <c r="I194" s="264"/>
    </row>
    <row r="195" spans="1:9" ht="21.95" customHeight="1">
      <c r="A195" s="257"/>
      <c r="B195" s="265" t="s">
        <v>475</v>
      </c>
      <c r="C195" s="265"/>
      <c r="D195" s="265"/>
      <c r="E195" s="265"/>
      <c r="F195" s="265" t="s">
        <v>475</v>
      </c>
      <c r="G195" s="265"/>
      <c r="H195" s="265"/>
      <c r="I195" s="265"/>
    </row>
    <row r="196" spans="1:9" ht="35.25" customHeight="1">
      <c r="A196" s="257"/>
      <c r="B196" s="1443" t="s">
        <v>419</v>
      </c>
      <c r="C196" s="1443"/>
      <c r="D196" s="1443"/>
      <c r="E196" s="1443"/>
      <c r="F196" s="1443" t="s">
        <v>420</v>
      </c>
      <c r="G196" s="1443"/>
      <c r="H196" s="1443"/>
      <c r="I196" s="1443"/>
    </row>
    <row r="197" spans="1:9" ht="21.95" customHeight="1">
      <c r="A197" s="257"/>
      <c r="B197" s="266"/>
      <c r="C197" s="267"/>
      <c r="D197" s="267"/>
      <c r="E197" s="267"/>
      <c r="F197" s="268"/>
      <c r="G197" s="268"/>
      <c r="H197" s="268"/>
      <c r="I197" s="268"/>
    </row>
    <row r="198" spans="1:9" ht="21.95" customHeight="1">
      <c r="A198" s="257"/>
      <c r="B198" s="1295" t="s">
        <v>476</v>
      </c>
      <c r="C198" s="1295"/>
      <c r="D198" s="1295"/>
      <c r="E198" s="1295"/>
      <c r="F198" s="1295" t="s">
        <v>476</v>
      </c>
      <c r="G198" s="1295"/>
      <c r="H198" s="1295"/>
      <c r="I198" s="1295"/>
    </row>
    <row r="199" spans="1:9" ht="21.95" customHeight="1">
      <c r="A199" s="257"/>
      <c r="B199" s="250"/>
      <c r="C199" s="267"/>
      <c r="D199" s="267"/>
      <c r="E199" s="267"/>
      <c r="F199" s="250"/>
      <c r="G199" s="267"/>
      <c r="H199" s="267"/>
      <c r="I199" s="267"/>
    </row>
    <row r="200" spans="1:9" ht="21.95" customHeight="1">
      <c r="A200" s="257"/>
      <c r="B200" s="250"/>
      <c r="C200" s="267"/>
      <c r="D200" s="267"/>
      <c r="E200" s="267"/>
      <c r="F200" s="250"/>
      <c r="G200" s="267"/>
      <c r="H200" s="267"/>
      <c r="I200" s="267"/>
    </row>
    <row r="201" spans="1:9" ht="24.75" customHeight="1">
      <c r="A201" s="257"/>
      <c r="B201" s="254" t="s">
        <v>477</v>
      </c>
      <c r="C201" s="269"/>
      <c r="D201" s="254"/>
      <c r="E201" s="254"/>
      <c r="F201" s="1444" t="s">
        <v>477</v>
      </c>
      <c r="G201" s="1445"/>
      <c r="H201" s="1445"/>
      <c r="I201" s="1445"/>
    </row>
    <row r="202" spans="1:9" ht="21.95" customHeight="1">
      <c r="A202" s="257"/>
      <c r="B202" s="254" t="s">
        <v>6</v>
      </c>
      <c r="C202" s="269"/>
      <c r="D202" s="254"/>
      <c r="E202" s="254"/>
      <c r="F202" s="1444" t="s">
        <v>6</v>
      </c>
      <c r="G202" s="1445"/>
      <c r="H202" s="1445"/>
      <c r="I202" s="1445"/>
    </row>
    <row r="203" spans="1:9" ht="21.95" customHeight="1">
      <c r="A203" s="257"/>
      <c r="B203" s="265"/>
      <c r="C203" s="267"/>
      <c r="D203" s="267"/>
      <c r="E203" s="267"/>
      <c r="F203" s="265"/>
      <c r="G203" s="267"/>
      <c r="H203" s="267"/>
      <c r="I203" s="267"/>
    </row>
    <row r="204" spans="1:9" ht="21.95" customHeight="1">
      <c r="A204" s="257"/>
      <c r="B204" s="1295" t="s">
        <v>478</v>
      </c>
      <c r="C204" s="1295"/>
      <c r="D204" s="1295"/>
      <c r="E204" s="1295"/>
      <c r="F204" s="1295" t="s">
        <v>478</v>
      </c>
      <c r="G204" s="1295"/>
      <c r="H204" s="1295"/>
      <c r="I204" s="1295"/>
    </row>
    <row r="205" spans="1:9" ht="21.95" customHeight="1">
      <c r="A205" s="257"/>
      <c r="B205" s="254" t="s">
        <v>477</v>
      </c>
      <c r="C205" s="254"/>
      <c r="D205" s="254"/>
      <c r="E205" s="254"/>
      <c r="F205" s="254" t="s">
        <v>477</v>
      </c>
      <c r="G205" s="265"/>
      <c r="H205" s="265"/>
      <c r="I205" s="265"/>
    </row>
    <row r="206" spans="1:9" ht="21.95" customHeight="1">
      <c r="A206" s="257"/>
      <c r="B206" s="254" t="s">
        <v>6</v>
      </c>
      <c r="C206" s="254"/>
      <c r="D206" s="254"/>
      <c r="E206" s="254"/>
      <c r="F206" s="254" t="s">
        <v>6</v>
      </c>
      <c r="G206" s="257"/>
      <c r="H206" s="257"/>
      <c r="I206" s="257"/>
    </row>
    <row r="207" spans="1:9" ht="21.95" customHeight="1">
      <c r="A207" s="257"/>
      <c r="B207" s="257"/>
      <c r="C207" s="257"/>
      <c r="D207" s="257"/>
      <c r="E207" s="257"/>
      <c r="F207" s="257"/>
      <c r="G207" s="257"/>
      <c r="H207" s="257"/>
      <c r="I207" s="257"/>
    </row>
    <row r="208" spans="1:9" ht="21.95" customHeight="1">
      <c r="A208" s="257"/>
      <c r="B208" s="1295" t="s">
        <v>555</v>
      </c>
      <c r="C208" s="1295"/>
      <c r="D208" s="1295"/>
      <c r="E208" s="1295"/>
      <c r="F208" s="1295" t="s">
        <v>555</v>
      </c>
      <c r="G208" s="1295"/>
      <c r="H208" s="1295"/>
      <c r="I208" s="1295"/>
    </row>
    <row r="209" spans="1:9" ht="21.95" customHeight="1">
      <c r="A209" s="257"/>
      <c r="B209" s="254" t="s">
        <v>477</v>
      </c>
      <c r="C209" s="254"/>
      <c r="D209" s="254"/>
      <c r="E209" s="254"/>
      <c r="F209" s="254" t="s">
        <v>477</v>
      </c>
      <c r="G209" s="265"/>
      <c r="H209" s="265"/>
      <c r="I209" s="265"/>
    </row>
    <row r="210" spans="1:9" ht="21.95" customHeight="1">
      <c r="A210" s="257"/>
      <c r="B210" s="254" t="s">
        <v>6</v>
      </c>
      <c r="C210" s="254"/>
      <c r="D210" s="254"/>
      <c r="E210" s="254"/>
      <c r="F210" s="254" t="s">
        <v>6</v>
      </c>
      <c r="G210" s="257"/>
      <c r="H210" s="257"/>
      <c r="I210" s="257"/>
    </row>
    <row r="211" spans="1:9" ht="21.95" customHeight="1">
      <c r="A211" s="257"/>
      <c r="B211" s="254"/>
      <c r="C211" s="254"/>
      <c r="D211" s="254"/>
      <c r="E211" s="254"/>
      <c r="F211" s="254"/>
      <c r="G211" s="257"/>
      <c r="H211" s="257"/>
      <c r="I211" s="257"/>
    </row>
    <row r="212" spans="1:9" ht="21.95" customHeight="1">
      <c r="A212" s="257"/>
      <c r="B212" s="254"/>
      <c r="C212" s="254"/>
      <c r="D212" s="254"/>
      <c r="E212" s="254"/>
      <c r="F212" s="254"/>
      <c r="G212" s="257"/>
      <c r="H212" s="257"/>
      <c r="I212" s="257"/>
    </row>
    <row r="213" spans="1:9" ht="21.95" customHeight="1">
      <c r="A213" s="257"/>
      <c r="B213" s="254"/>
      <c r="C213" s="254"/>
      <c r="D213" s="254"/>
      <c r="E213" s="254"/>
      <c r="F213" s="254"/>
      <c r="G213" s="257"/>
      <c r="H213" s="257"/>
      <c r="I213" s="257"/>
    </row>
    <row r="214" spans="1:9" ht="21.95" customHeight="1">
      <c r="A214" s="257"/>
      <c r="B214" s="254"/>
      <c r="C214" s="254"/>
      <c r="D214" s="254"/>
      <c r="E214" s="254"/>
      <c r="F214" s="254"/>
      <c r="G214" s="257"/>
      <c r="H214" s="257"/>
      <c r="I214" s="257"/>
    </row>
    <row r="215" spans="1:9" ht="21.95" customHeight="1">
      <c r="A215" s="257"/>
      <c r="B215" s="254"/>
      <c r="C215" s="254"/>
      <c r="D215" s="254"/>
      <c r="E215" s="254"/>
      <c r="F215" s="254"/>
      <c r="G215" s="257"/>
      <c r="H215" s="257"/>
      <c r="I215" s="257"/>
    </row>
    <row r="216" spans="1:9" ht="21.95" customHeight="1">
      <c r="A216" s="257"/>
      <c r="B216" s="254"/>
      <c r="C216" s="254"/>
      <c r="D216" s="254"/>
      <c r="E216" s="254"/>
      <c r="F216" s="254"/>
      <c r="G216" s="257"/>
      <c r="H216" s="257"/>
      <c r="I216" s="257"/>
    </row>
    <row r="217" spans="1:9" ht="21.95" customHeight="1">
      <c r="A217" s="257"/>
      <c r="B217" s="254"/>
      <c r="C217" s="254"/>
      <c r="D217" s="254"/>
      <c r="E217" s="254"/>
      <c r="F217" s="254"/>
      <c r="G217" s="257"/>
      <c r="H217" s="257"/>
      <c r="I217" s="257"/>
    </row>
    <row r="218" spans="1:9" ht="21.95" customHeight="1">
      <c r="A218" s="257"/>
      <c r="B218" s="254"/>
      <c r="C218" s="254"/>
      <c r="D218" s="254"/>
      <c r="E218" s="254"/>
      <c r="F218" s="254"/>
      <c r="G218" s="257"/>
      <c r="H218" s="257"/>
      <c r="I218" s="257"/>
    </row>
    <row r="219" spans="1:9" ht="21.95" customHeight="1">
      <c r="A219" s="257"/>
      <c r="B219" s="254"/>
      <c r="C219" s="254"/>
      <c r="D219" s="254"/>
      <c r="E219" s="254"/>
      <c r="F219" s="254"/>
      <c r="G219" s="257"/>
      <c r="H219" s="257"/>
      <c r="I219" s="257"/>
    </row>
    <row r="220" spans="1:9" ht="21.95" customHeight="1">
      <c r="A220" s="257"/>
      <c r="B220" s="254"/>
      <c r="C220" s="254"/>
      <c r="D220" s="254"/>
      <c r="E220" s="254"/>
      <c r="F220" s="254"/>
      <c r="G220" s="257"/>
      <c r="H220" s="257"/>
      <c r="I220" s="257"/>
    </row>
    <row r="221" spans="1:9" ht="21.95" customHeight="1">
      <c r="A221" s="257"/>
      <c r="B221" s="254"/>
      <c r="C221" s="254"/>
      <c r="D221" s="254"/>
      <c r="E221" s="254"/>
      <c r="F221" s="254"/>
      <c r="G221" s="257"/>
      <c r="H221" s="257"/>
      <c r="I221" s="257"/>
    </row>
    <row r="222" spans="1:9" ht="21.95" customHeight="1">
      <c r="A222" s="257"/>
      <c r="B222" s="254"/>
      <c r="C222" s="254"/>
      <c r="D222" s="254"/>
      <c r="E222" s="254"/>
      <c r="F222" s="254"/>
      <c r="G222" s="257"/>
      <c r="H222" s="257"/>
      <c r="I222" s="257"/>
    </row>
    <row r="223" spans="1:9" ht="15.75" customHeight="1">
      <c r="A223" s="257"/>
      <c r="B223" s="254"/>
      <c r="C223" s="254"/>
      <c r="D223" s="254"/>
      <c r="E223" s="254"/>
      <c r="F223" s="254"/>
      <c r="G223" s="257"/>
      <c r="H223" s="257"/>
      <c r="I223" s="257"/>
    </row>
    <row r="224" spans="1:9" ht="15.75">
      <c r="A224" s="270"/>
      <c r="B224" s="270"/>
      <c r="C224" s="270"/>
      <c r="D224" s="270"/>
      <c r="E224" s="270"/>
      <c r="F224" s="270"/>
      <c r="G224" s="270"/>
      <c r="H224" s="270"/>
      <c r="I224" s="270"/>
    </row>
    <row r="225" spans="1:9" ht="15.75">
      <c r="A225" s="253" t="s">
        <v>421</v>
      </c>
      <c r="B225" s="254"/>
      <c r="C225" s="254"/>
      <c r="D225" s="254"/>
      <c r="E225" s="254"/>
      <c r="F225" s="254"/>
      <c r="G225" s="254"/>
      <c r="H225" s="254"/>
      <c r="I225" s="255" t="s">
        <v>479</v>
      </c>
    </row>
    <row r="226" spans="1:9" ht="15.75">
      <c r="A226" s="257"/>
      <c r="B226" s="257"/>
      <c r="C226" s="257"/>
      <c r="D226" s="257"/>
      <c r="E226" s="257"/>
      <c r="F226" s="257"/>
      <c r="G226" s="257"/>
      <c r="H226" s="257"/>
      <c r="I226" s="257"/>
    </row>
    <row r="227" spans="1:9" ht="15.75">
      <c r="A227" s="257"/>
      <c r="B227" s="257"/>
      <c r="C227" s="257"/>
      <c r="D227" s="257"/>
      <c r="E227" s="257"/>
      <c r="F227" s="257"/>
      <c r="G227" s="257"/>
      <c r="H227" s="257"/>
      <c r="I227" s="257"/>
    </row>
    <row r="228" spans="1:9" ht="15.75">
      <c r="A228" s="257"/>
      <c r="B228" s="257"/>
      <c r="C228" s="257"/>
      <c r="D228" s="257"/>
      <c r="E228" s="257"/>
      <c r="F228" s="257"/>
      <c r="G228" s="257"/>
      <c r="H228" s="257"/>
      <c r="I228" s="257"/>
    </row>
    <row r="229" spans="1:9" ht="15.75">
      <c r="A229" s="257"/>
      <c r="B229" s="257"/>
      <c r="C229" s="257"/>
      <c r="D229" s="257"/>
      <c r="E229" s="257"/>
      <c r="F229" s="257"/>
      <c r="G229" s="257"/>
      <c r="H229" s="257"/>
      <c r="I229" s="257"/>
    </row>
    <row r="230" spans="1:9" ht="15.75">
      <c r="A230" s="257"/>
      <c r="B230" s="257"/>
      <c r="C230" s="257"/>
      <c r="D230" s="257"/>
      <c r="E230" s="257"/>
      <c r="F230" s="257"/>
      <c r="G230" s="257"/>
      <c r="H230" s="257"/>
      <c r="I230" s="257"/>
    </row>
    <row r="231" spans="1:9" ht="15.75">
      <c r="A231" s="257"/>
      <c r="B231" s="257"/>
      <c r="C231" s="257"/>
      <c r="D231" s="257"/>
      <c r="E231" s="257"/>
      <c r="F231" s="257"/>
      <c r="G231" s="257"/>
      <c r="H231" s="257"/>
      <c r="I231" s="257"/>
    </row>
    <row r="232" spans="1:9" ht="15.75">
      <c r="A232" s="257"/>
      <c r="B232" s="257"/>
      <c r="C232" s="257"/>
      <c r="D232" s="257"/>
      <c r="E232" s="257"/>
      <c r="F232" s="257"/>
      <c r="G232" s="257"/>
      <c r="H232" s="257"/>
      <c r="I232" s="257"/>
    </row>
    <row r="233" spans="1:9" ht="15.75">
      <c r="A233" s="257"/>
      <c r="B233" s="257"/>
      <c r="C233" s="257"/>
      <c r="D233" s="257"/>
      <c r="E233" s="257"/>
      <c r="F233" s="257"/>
      <c r="G233" s="257"/>
      <c r="H233" s="257"/>
      <c r="I233" s="257"/>
    </row>
    <row r="234" spans="1:9" ht="15.75">
      <c r="A234" s="257"/>
      <c r="B234" s="257"/>
      <c r="C234" s="257"/>
      <c r="D234" s="257"/>
      <c r="E234" s="257"/>
      <c r="F234" s="257"/>
      <c r="G234" s="257"/>
      <c r="H234" s="257"/>
      <c r="I234" s="257"/>
    </row>
    <row r="235" spans="1:9" ht="15.75">
      <c r="A235" s="257"/>
      <c r="B235" s="257"/>
      <c r="C235" s="257"/>
      <c r="D235" s="257"/>
      <c r="E235" s="257"/>
      <c r="F235" s="257"/>
      <c r="G235" s="257"/>
      <c r="H235" s="257"/>
      <c r="I235" s="257"/>
    </row>
    <row r="236" spans="1:9" ht="15.75">
      <c r="A236" s="257"/>
      <c r="B236" s="257"/>
      <c r="C236" s="257"/>
      <c r="D236" s="257"/>
      <c r="E236" s="257"/>
      <c r="F236" s="257"/>
      <c r="G236" s="257"/>
      <c r="H236" s="257"/>
      <c r="I236" s="257"/>
    </row>
    <row r="237" spans="1:9" ht="15.75">
      <c r="A237" s="257"/>
      <c r="B237" s="257"/>
      <c r="C237" s="257"/>
      <c r="D237" s="257"/>
      <c r="E237" s="257"/>
      <c r="F237" s="257"/>
      <c r="G237" s="257"/>
      <c r="H237" s="257"/>
      <c r="I237" s="257"/>
    </row>
    <row r="238" spans="1:9" ht="15.75">
      <c r="A238" s="257"/>
      <c r="B238" s="257"/>
      <c r="C238" s="257"/>
      <c r="D238" s="257"/>
      <c r="E238" s="257"/>
      <c r="F238" s="257"/>
      <c r="G238" s="257"/>
      <c r="H238" s="257"/>
      <c r="I238" s="257"/>
    </row>
  </sheetData>
  <sheetProtection algorithmName="SHA-512" hashValue="7Fv9UoKw+oLtbfqMPrZhmXvVO/N/yH/iQDz2VOnLr9tktJg+NpQRLahs9mgn/19XRX3oQPuv5jvh+jKYRRKkFw==" saltValue="AZc9UfFB1QMMJTBZkM20dQ==" spinCount="100000" sheet="1" objects="1" scenarios="1" formatColumns="0" formatRows="0" selectLockedCells="1"/>
  <customSheetViews>
    <customSheetView guid="{D314147C-5D1F-4708-88D1-ED00ED145ADE}" scale="85" showPageBreaks="1" fitToPage="1" printArea="1" view="pageBreakPreview" topLeftCell="A29">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828C0631-982A-44CB-A74F-55F2FDDC506C}"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0"/>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0"/>
      <headerFooter alignWithMargins="0">
        <oddFooter>&amp;C&amp;A</oddFooter>
      </headerFooter>
    </customSheetView>
    <customSheetView guid="{5476C51C-4037-4B28-A818-10D7CDF0C66A}" scale="115" showPageBreaks="1" fitToPage="1" printArea="1" view="pageBreakPreview" topLeftCell="A142">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4"/>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 guid="{7EBB8B67-2CD6-4E3C-A161-DC3169C5F596}" scale="85" showPageBreaks="1" fitToPage="1" printArea="1" view="pageBreakPreview" topLeftCell="A29">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7"/>
      <headerFooter alignWithMargins="0">
        <oddFooter>&amp;C&amp;A</oddFooter>
      </headerFooter>
    </customSheetView>
    <customSheetView guid="{9739DC54-BBE5-4B85-B1E5-01CEFA6EE78F}" scale="85" showPageBreaks="1" fitToPage="1" printArea="1" view="pageBreakPreview" topLeftCell="A29">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29"/>
  <headerFooter alignWithMargins="0">
    <oddFooter>&amp;C&amp;A</oddFooter>
  </headerFooter>
  <rowBreaks count="7" manualBreakCount="7">
    <brk id="49" max="8" man="1"/>
    <brk id="74" max="8" man="1"/>
    <brk id="94" max="8" man="1"/>
    <brk id="117" max="8" man="1"/>
    <brk id="140" max="8" man="1"/>
    <brk id="158" max="8" man="1"/>
    <brk id="190" max="8" man="1"/>
  </rowBreaks>
  <drawing r:id="rId30"/>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3"/>
  <sheetViews>
    <sheetView showGridLines="0" view="pageBreakPreview" topLeftCell="A23" zoomScaleNormal="100" zoomScaleSheetLayoutView="100" workbookViewId="0">
      <selection activeCell="E20" sqref="E20"/>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42" customWidth="1"/>
    <col min="6" max="7" width="9.140625" style="204"/>
    <col min="8" max="8" width="0" style="204" hidden="1" customWidth="1"/>
    <col min="9" max="11" width="9.140625" style="204"/>
    <col min="12" max="12" width="0" style="204" hidden="1" customWidth="1"/>
    <col min="13" max="13" width="35.42578125" style="204" hidden="1" customWidth="1"/>
    <col min="14" max="14" width="0" style="204" hidden="1" customWidth="1"/>
    <col min="15" max="31" width="9.140625" style="204"/>
    <col min="32" max="16384" width="9.140625" style="25"/>
  </cols>
  <sheetData>
    <row r="1" spans="1:31" ht="24" customHeight="1">
      <c r="A1" s="1201" t="str">
        <f>'Attach 3(JV)'!A1</f>
        <v>Specification No. :CC-CS/1020-WR1/TR-4118/3/G1</v>
      </c>
      <c r="B1" s="1201"/>
      <c r="C1" s="1201"/>
      <c r="D1" s="1201"/>
      <c r="E1" s="349" t="str">
        <f>"Attachment-15 " &amp; 'Attach 3(JV)'!AT1</f>
        <v xml:space="preserve">Attachment-15 </v>
      </c>
      <c r="F1" s="203"/>
      <c r="G1" s="203"/>
      <c r="H1" s="203"/>
      <c r="I1" s="203"/>
      <c r="J1" s="203"/>
      <c r="K1" s="203"/>
      <c r="L1" s="203"/>
      <c r="M1" s="203"/>
      <c r="N1" s="203"/>
      <c r="O1" s="203"/>
      <c r="P1" s="203"/>
      <c r="Q1" s="203"/>
      <c r="R1" s="203"/>
      <c r="S1" s="203"/>
      <c r="T1" s="203"/>
      <c r="U1" s="203"/>
      <c r="V1" s="203"/>
      <c r="W1" s="203"/>
      <c r="X1" s="203"/>
      <c r="Y1" s="203"/>
      <c r="Z1" s="203"/>
      <c r="AA1" s="203"/>
      <c r="AB1" s="203"/>
      <c r="AC1" s="203"/>
      <c r="AD1" s="203"/>
      <c r="AE1" s="203"/>
    </row>
    <row r="2" spans="1:31" ht="12" customHeight="1"/>
    <row r="3" spans="1:31" ht="78.75" customHeight="1">
      <c r="A3" s="1345" t="str">
        <f>Basic!B1</f>
        <v>Procurement of  400 / 93 / (93/√3) kV, 1-phase, 234 MVA new converter transformer at HVDC Back To Back Station under Procurement of Converter Transformer for Bhadravati HVDC Back to Back station</v>
      </c>
      <c r="B3" s="1346"/>
      <c r="C3" s="1346"/>
      <c r="D3" s="1346"/>
      <c r="E3" s="1346"/>
      <c r="F3" s="203"/>
      <c r="G3" s="203"/>
      <c r="H3" s="203"/>
      <c r="I3" s="203"/>
      <c r="J3" s="203"/>
      <c r="K3" s="203"/>
      <c r="L3" s="203"/>
      <c r="M3" s="203"/>
      <c r="N3" s="203"/>
      <c r="O3" s="203"/>
      <c r="P3" s="203"/>
      <c r="Q3" s="203"/>
      <c r="R3" s="203"/>
      <c r="S3" s="203"/>
      <c r="T3" s="203"/>
      <c r="U3" s="203"/>
      <c r="V3" s="203"/>
      <c r="W3" s="203"/>
      <c r="X3" s="203"/>
      <c r="Y3" s="203"/>
      <c r="Z3" s="203"/>
      <c r="AA3" s="203"/>
      <c r="AB3" s="203"/>
      <c r="AC3" s="203"/>
      <c r="AD3" s="203"/>
      <c r="AE3" s="203"/>
    </row>
    <row r="4" spans="1:31" ht="9" customHeight="1">
      <c r="A4" s="28"/>
      <c r="F4" s="203"/>
      <c r="G4" s="203"/>
      <c r="H4" s="203"/>
      <c r="I4" s="203"/>
      <c r="J4" s="203"/>
      <c r="K4" s="203"/>
      <c r="L4" s="203"/>
      <c r="M4" s="203"/>
      <c r="N4" s="203"/>
      <c r="O4" s="203"/>
      <c r="P4" s="203"/>
      <c r="Q4" s="203"/>
      <c r="R4" s="203"/>
      <c r="S4" s="203"/>
      <c r="T4" s="203"/>
      <c r="U4" s="203"/>
      <c r="V4" s="203"/>
      <c r="W4" s="203"/>
      <c r="X4" s="203"/>
      <c r="Y4" s="203"/>
      <c r="Z4" s="203"/>
      <c r="AA4" s="203"/>
      <c r="AB4" s="203"/>
      <c r="AC4" s="203"/>
      <c r="AD4" s="203"/>
      <c r="AE4" s="203"/>
    </row>
    <row r="5" spans="1:31" ht="32.25" customHeight="1">
      <c r="A5" s="1468" t="s">
        <v>517</v>
      </c>
      <c r="B5" s="1468"/>
      <c r="C5" s="1468"/>
      <c r="D5" s="1468"/>
      <c r="E5" s="1468"/>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row>
    <row r="6" spans="1:31" ht="6" customHeight="1">
      <c r="A6" s="32"/>
      <c r="F6" s="203"/>
      <c r="G6" s="203"/>
      <c r="H6" s="203"/>
      <c r="I6" s="203"/>
      <c r="J6" s="203"/>
      <c r="K6" s="203"/>
      <c r="L6" s="203"/>
      <c r="M6" s="203"/>
      <c r="N6" s="203"/>
      <c r="O6" s="203"/>
      <c r="P6" s="203"/>
      <c r="Q6" s="203"/>
      <c r="R6" s="203"/>
      <c r="S6" s="203"/>
      <c r="T6" s="203"/>
      <c r="U6" s="203"/>
      <c r="V6" s="203"/>
      <c r="W6" s="203"/>
      <c r="X6" s="203"/>
      <c r="Y6" s="203"/>
      <c r="Z6" s="203"/>
      <c r="AA6" s="203"/>
      <c r="AB6" s="203"/>
      <c r="AC6" s="203"/>
      <c r="AD6" s="203"/>
      <c r="AE6" s="203"/>
    </row>
    <row r="7" spans="1:31" ht="20.100000000000001" customHeight="1">
      <c r="A7" s="3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row>
    <row r="8" spans="1:31" ht="36" customHeight="1">
      <c r="A8" s="975" t="str">
        <f>'Attach 3(JV)'!A7</f>
        <v>Bidder’s Name and Address  :</v>
      </c>
      <c r="B8" s="975"/>
      <c r="C8" s="975"/>
      <c r="D8" s="975"/>
      <c r="E8" s="15" t="str">
        <f>'Attach 3(JV)'!E7</f>
        <v>To:</v>
      </c>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row>
    <row r="9" spans="1:31" ht="36" customHeight="1">
      <c r="A9" s="1296" t="str">
        <f>'Attach 3(JV)'!A8</f>
        <v/>
      </c>
      <c r="B9" s="1296"/>
      <c r="C9" s="489"/>
      <c r="D9" s="489"/>
      <c r="E9" s="70" t="str">
        <f>'Attach 3(JV)'!E8</f>
        <v>Contract Services</v>
      </c>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row>
    <row r="10" spans="1:31" ht="20.100000000000001" customHeight="1">
      <c r="A10" s="13" t="s">
        <v>355</v>
      </c>
      <c r="B10" s="1469">
        <f>'Attach 3(JV)'!B9:D9</f>
        <v>0</v>
      </c>
      <c r="C10" s="1469"/>
      <c r="D10" s="1469"/>
      <c r="E10" s="70" t="str">
        <f>'Attach 3(JV)'!E9</f>
        <v>Power Grid Corporation of India Ltd.,</v>
      </c>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row>
    <row r="11" spans="1:31" ht="20.100000000000001" customHeight="1">
      <c r="A11" s="13" t="s">
        <v>357</v>
      </c>
      <c r="B11" s="1294">
        <f>'Attach 3(JV)'!B10:D10</f>
        <v>0</v>
      </c>
      <c r="C11" s="1294"/>
      <c r="D11" s="1294"/>
      <c r="E11" s="70" t="str">
        <f>'Attach 3(JV)'!E10</f>
        <v>"Saudamini", Plot No. 2, Sector 29</v>
      </c>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c r="AD11" s="203"/>
      <c r="AE11" s="203"/>
    </row>
    <row r="12" spans="1:31" ht="17.25" customHeight="1">
      <c r="B12" s="1294">
        <f>'Attach 3(JV)'!B11:D11</f>
        <v>0</v>
      </c>
      <c r="C12" s="1294"/>
      <c r="D12" s="1294"/>
      <c r="E12" s="70" t="str">
        <f>'Attach 3(JV)'!E11</f>
        <v>Gurgaon (Haryana) - 122001</v>
      </c>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row>
    <row r="13" spans="1:31" ht="17.25" customHeight="1">
      <c r="A13" s="32"/>
      <c r="B13" s="1294">
        <f>'Attach 3(JV)'!B12</f>
        <v>0</v>
      </c>
      <c r="C13" s="1294"/>
      <c r="D13" s="1294"/>
      <c r="E13" s="70"/>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row>
    <row r="14" spans="1:31" ht="13.5" customHeight="1">
      <c r="A14" s="32"/>
      <c r="B14" s="1294"/>
      <c r="C14" s="1294"/>
      <c r="D14" s="1294"/>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row>
    <row r="15" spans="1:31" ht="17.25" customHeight="1">
      <c r="A15" s="29" t="s">
        <v>350</v>
      </c>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c r="AD15" s="203"/>
      <c r="AE15" s="203"/>
    </row>
    <row r="16" spans="1:31" ht="8.25" hidden="1" customHeight="1">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row>
    <row r="17" spans="1:31" ht="56.25" customHeight="1">
      <c r="A17" s="205" t="s">
        <v>403</v>
      </c>
      <c r="B17" s="1347" t="s">
        <v>404</v>
      </c>
      <c r="C17" s="1347"/>
      <c r="D17" s="1347"/>
      <c r="E17" s="1347"/>
      <c r="F17" s="203"/>
      <c r="G17" s="203"/>
      <c r="H17" s="203"/>
      <c r="I17" s="203"/>
      <c r="J17" s="203"/>
      <c r="K17" s="203"/>
      <c r="L17" s="203"/>
      <c r="M17" s="203"/>
      <c r="N17" s="203"/>
      <c r="O17" s="203"/>
      <c r="P17" s="203"/>
      <c r="Q17" s="203"/>
      <c r="R17" s="203"/>
      <c r="S17" s="203"/>
      <c r="T17" s="203"/>
      <c r="U17" s="203"/>
      <c r="V17" s="203"/>
      <c r="W17" s="203"/>
      <c r="X17" s="203"/>
      <c r="Y17" s="203"/>
      <c r="Z17" s="203"/>
      <c r="AA17" s="203"/>
      <c r="AB17" s="203"/>
      <c r="AC17" s="203"/>
      <c r="AD17" s="203"/>
      <c r="AE17" s="203"/>
    </row>
    <row r="18" spans="1:31" ht="16.5" customHeight="1">
      <c r="A18" s="206"/>
      <c r="B18" s="1470" t="s">
        <v>493</v>
      </c>
      <c r="C18" s="1470"/>
      <c r="D18" s="1470"/>
      <c r="E18" s="1470"/>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row>
    <row r="19" spans="1:31" ht="6.75" customHeight="1">
      <c r="A19" s="206"/>
      <c r="B19" s="207"/>
      <c r="C19" s="207"/>
      <c r="D19" s="207"/>
      <c r="E19" s="207"/>
      <c r="F19" s="203"/>
      <c r="G19" s="203"/>
      <c r="H19" s="203"/>
      <c r="I19" s="203"/>
      <c r="J19" s="203"/>
      <c r="K19" s="203"/>
      <c r="L19" s="203"/>
      <c r="M19" s="203"/>
      <c r="N19" s="203"/>
      <c r="O19" s="203"/>
      <c r="P19" s="203"/>
      <c r="Q19" s="203"/>
      <c r="R19" s="203"/>
      <c r="S19" s="203"/>
      <c r="T19" s="203"/>
      <c r="U19" s="203"/>
      <c r="V19" s="203"/>
      <c r="W19" s="203"/>
      <c r="X19" s="203"/>
      <c r="Y19" s="203"/>
      <c r="Z19" s="203"/>
      <c r="AA19" s="203"/>
      <c r="AB19" s="203"/>
      <c r="AC19" s="203"/>
      <c r="AD19" s="203"/>
      <c r="AE19" s="203"/>
    </row>
    <row r="20" spans="1:31" ht="18" customHeight="1">
      <c r="B20" s="301" t="s">
        <v>405</v>
      </c>
      <c r="C20" s="302"/>
      <c r="D20" s="303"/>
      <c r="E20" s="130"/>
      <c r="F20" s="203"/>
      <c r="G20" s="203"/>
      <c r="H20" s="203"/>
      <c r="I20" s="203"/>
      <c r="J20" s="203"/>
      <c r="K20" s="203"/>
      <c r="L20" s="203"/>
      <c r="M20" s="203"/>
      <c r="N20" s="203"/>
      <c r="O20" s="203"/>
      <c r="P20" s="203"/>
      <c r="Q20" s="203"/>
      <c r="R20" s="203"/>
      <c r="S20" s="203"/>
      <c r="T20" s="203"/>
      <c r="U20" s="203"/>
      <c r="V20" s="203"/>
      <c r="W20" s="203"/>
      <c r="X20" s="203"/>
      <c r="Y20" s="203"/>
      <c r="Z20" s="203"/>
      <c r="AA20" s="203"/>
      <c r="AB20" s="203"/>
      <c r="AC20" s="203"/>
      <c r="AD20" s="203"/>
      <c r="AE20" s="203"/>
    </row>
    <row r="21" spans="1:31" ht="18" customHeight="1">
      <c r="A21" s="304"/>
      <c r="B21" s="301" t="s">
        <v>406</v>
      </c>
      <c r="C21" s="302"/>
      <c r="D21" s="303"/>
      <c r="E21" s="130"/>
      <c r="F21" s="203"/>
      <c r="G21" s="203"/>
      <c r="H21" s="203"/>
      <c r="I21" s="203"/>
      <c r="J21" s="203"/>
      <c r="K21" s="203"/>
      <c r="L21" s="203"/>
      <c r="M21" s="203"/>
      <c r="N21" s="203"/>
      <c r="O21" s="203"/>
      <c r="P21" s="203"/>
      <c r="Q21" s="203"/>
      <c r="R21" s="203"/>
      <c r="S21" s="203"/>
      <c r="T21" s="203"/>
      <c r="U21" s="203"/>
      <c r="V21" s="203"/>
      <c r="W21" s="203"/>
      <c r="X21" s="203"/>
      <c r="Y21" s="203"/>
      <c r="Z21" s="203"/>
      <c r="AA21" s="203"/>
      <c r="AB21" s="203"/>
      <c r="AC21" s="203"/>
      <c r="AD21" s="203"/>
      <c r="AE21" s="203"/>
    </row>
    <row r="22" spans="1:31" ht="18" customHeight="1">
      <c r="A22" s="1474"/>
      <c r="B22" s="1475"/>
      <c r="C22" s="1475"/>
      <c r="D22" s="1475"/>
      <c r="E22" s="1475"/>
      <c r="F22" s="203"/>
      <c r="G22" s="203"/>
      <c r="H22" s="203"/>
      <c r="I22" s="203"/>
      <c r="J22" s="203"/>
      <c r="K22" s="203"/>
      <c r="L22" s="203"/>
      <c r="M22" s="203"/>
      <c r="N22" s="203"/>
      <c r="O22" s="203"/>
      <c r="P22" s="203"/>
      <c r="Q22" s="203"/>
      <c r="R22" s="203"/>
      <c r="S22" s="203"/>
      <c r="T22" s="203"/>
      <c r="U22" s="203"/>
      <c r="V22" s="203"/>
      <c r="W22" s="203"/>
      <c r="X22" s="203"/>
      <c r="Y22" s="203"/>
      <c r="Z22" s="203"/>
      <c r="AA22" s="203"/>
      <c r="AB22" s="203"/>
      <c r="AC22" s="203"/>
      <c r="AD22" s="203"/>
      <c r="AE22" s="203"/>
    </row>
    <row r="23" spans="1:31" ht="6.75" customHeight="1">
      <c r="A23" s="208"/>
      <c r="B23" s="208"/>
      <c r="C23" s="208"/>
      <c r="D23" s="208"/>
      <c r="E23" s="208"/>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row>
    <row r="24" spans="1:31" ht="39.75" customHeight="1">
      <c r="B24" s="1476"/>
      <c r="C24" s="1476"/>
      <c r="D24" s="1476"/>
      <c r="E24" s="1476"/>
      <c r="F24" s="203"/>
      <c r="G24" s="203"/>
      <c r="H24" s="203"/>
      <c r="I24" s="203"/>
      <c r="J24" s="203"/>
      <c r="K24" s="203"/>
      <c r="L24" s="203"/>
      <c r="M24" s="203"/>
      <c r="N24" s="203"/>
      <c r="O24" s="203"/>
      <c r="P24" s="203"/>
      <c r="Q24" s="203"/>
      <c r="R24" s="203"/>
      <c r="S24" s="203"/>
      <c r="T24" s="203"/>
      <c r="U24" s="203"/>
      <c r="V24" s="203"/>
      <c r="W24" s="203"/>
      <c r="X24" s="203"/>
      <c r="Y24" s="203"/>
      <c r="Z24" s="203"/>
      <c r="AA24" s="203"/>
      <c r="AB24" s="203"/>
      <c r="AC24" s="203"/>
      <c r="AD24" s="203"/>
      <c r="AE24" s="203"/>
    </row>
    <row r="25" spans="1:31" ht="35.25" customHeight="1">
      <c r="A25" s="205" t="s">
        <v>407</v>
      </c>
      <c r="B25" s="1347" t="s">
        <v>137</v>
      </c>
      <c r="C25" s="1347"/>
      <c r="D25" s="1347"/>
      <c r="E25" s="1347"/>
      <c r="F25" s="203"/>
      <c r="G25" s="203"/>
      <c r="H25" s="203"/>
      <c r="I25" s="203"/>
      <c r="J25" s="203"/>
      <c r="K25" s="203"/>
      <c r="L25" s="203"/>
      <c r="M25" s="203"/>
      <c r="N25" s="203"/>
      <c r="O25" s="203"/>
      <c r="P25" s="203"/>
      <c r="Q25" s="203"/>
      <c r="R25" s="203"/>
      <c r="S25" s="203"/>
      <c r="T25" s="203"/>
      <c r="U25" s="203"/>
      <c r="V25" s="203"/>
      <c r="W25" s="203"/>
      <c r="X25" s="203"/>
      <c r="Y25" s="203"/>
      <c r="Z25" s="203"/>
      <c r="AA25" s="203"/>
      <c r="AB25" s="203"/>
      <c r="AC25" s="203"/>
      <c r="AD25" s="203"/>
      <c r="AE25" s="203"/>
    </row>
    <row r="26" spans="1:31" ht="36" customHeight="1">
      <c r="A26" s="178" t="s">
        <v>161</v>
      </c>
      <c r="B26" s="1038" t="s">
        <v>138</v>
      </c>
      <c r="C26" s="1038"/>
      <c r="D26" s="1038"/>
      <c r="E26" s="167">
        <f>B10</f>
        <v>0</v>
      </c>
      <c r="F26" s="203"/>
      <c r="G26" s="203"/>
      <c r="H26" s="203"/>
      <c r="I26" s="203"/>
      <c r="J26" s="203"/>
      <c r="K26" s="203"/>
      <c r="L26" s="203"/>
      <c r="M26" s="203"/>
      <c r="N26" s="203"/>
      <c r="O26" s="203"/>
      <c r="P26" s="203"/>
      <c r="Q26" s="203"/>
      <c r="R26" s="203"/>
      <c r="S26" s="203"/>
      <c r="T26" s="203"/>
      <c r="U26" s="203"/>
      <c r="V26" s="203"/>
      <c r="W26" s="203"/>
      <c r="X26" s="203"/>
      <c r="Y26" s="203"/>
      <c r="Z26" s="203"/>
      <c r="AA26" s="203"/>
      <c r="AB26" s="203"/>
      <c r="AC26" s="203"/>
      <c r="AD26" s="203"/>
      <c r="AE26" s="203"/>
    </row>
    <row r="27" spans="1:31" ht="18.95" customHeight="1">
      <c r="A27" s="179" t="s">
        <v>162</v>
      </c>
      <c r="B27" s="1449" t="s">
        <v>139</v>
      </c>
      <c r="C27" s="1449"/>
      <c r="D27" s="1449"/>
      <c r="E27" s="121"/>
      <c r="F27" s="203"/>
      <c r="G27" s="203"/>
      <c r="H27" s="203"/>
      <c r="I27" s="203"/>
      <c r="J27" s="203"/>
      <c r="K27" s="203"/>
      <c r="L27" s="203"/>
      <c r="M27" s="203"/>
      <c r="N27" s="203"/>
      <c r="O27" s="203"/>
      <c r="P27" s="203"/>
      <c r="Q27" s="203"/>
      <c r="R27" s="203"/>
      <c r="S27" s="203"/>
      <c r="T27" s="203"/>
      <c r="U27" s="203"/>
      <c r="V27" s="203"/>
      <c r="W27" s="203"/>
      <c r="X27" s="203"/>
      <c r="Y27" s="203"/>
      <c r="Z27" s="203"/>
      <c r="AA27" s="203"/>
      <c r="AB27" s="203"/>
      <c r="AC27" s="203"/>
      <c r="AD27" s="203"/>
      <c r="AE27" s="203"/>
    </row>
    <row r="28" spans="1:31" ht="18.95" customHeight="1">
      <c r="A28" s="180"/>
      <c r="B28" s="1449" t="s">
        <v>140</v>
      </c>
      <c r="C28" s="1449"/>
      <c r="D28" s="1449"/>
      <c r="E28" s="174"/>
      <c r="F28" s="203"/>
      <c r="G28" s="203"/>
      <c r="H28" s="203"/>
      <c r="I28" s="203"/>
      <c r="J28" s="203"/>
      <c r="K28" s="203"/>
      <c r="L28" s="203"/>
      <c r="M28" s="203"/>
      <c r="N28" s="203"/>
      <c r="O28" s="203"/>
      <c r="P28" s="203"/>
      <c r="Q28" s="203"/>
      <c r="R28" s="203"/>
      <c r="S28" s="203"/>
      <c r="T28" s="203"/>
      <c r="U28" s="203"/>
      <c r="V28" s="203"/>
      <c r="W28" s="203"/>
      <c r="X28" s="203"/>
      <c r="Y28" s="203"/>
      <c r="Z28" s="203"/>
      <c r="AA28" s="203"/>
      <c r="AB28" s="203"/>
      <c r="AC28" s="203"/>
      <c r="AD28" s="203"/>
      <c r="AE28" s="203"/>
    </row>
    <row r="29" spans="1:31" ht="18.95" customHeight="1">
      <c r="A29" s="180"/>
      <c r="B29" s="1449"/>
      <c r="C29" s="1449"/>
      <c r="D29" s="1449"/>
      <c r="E29" s="174"/>
      <c r="F29" s="203"/>
      <c r="G29" s="203"/>
      <c r="H29" s="203"/>
      <c r="I29" s="203"/>
      <c r="J29" s="203"/>
      <c r="K29" s="203"/>
      <c r="L29" s="203"/>
      <c r="M29" s="203"/>
      <c r="N29" s="203"/>
      <c r="O29" s="203"/>
      <c r="P29" s="203"/>
      <c r="Q29" s="203"/>
      <c r="R29" s="203"/>
      <c r="S29" s="203"/>
      <c r="T29" s="203"/>
      <c r="U29" s="203"/>
      <c r="V29" s="203"/>
      <c r="W29" s="203"/>
      <c r="X29" s="203"/>
      <c r="Y29" s="203"/>
      <c r="Z29" s="203"/>
      <c r="AA29" s="203"/>
      <c r="AB29" s="203"/>
      <c r="AC29" s="203"/>
      <c r="AD29" s="203"/>
      <c r="AE29" s="203"/>
    </row>
    <row r="30" spans="1:31" ht="18.95" customHeight="1">
      <c r="A30" s="180"/>
      <c r="B30" s="1449"/>
      <c r="C30" s="1449"/>
      <c r="D30" s="1449"/>
      <c r="E30" s="174"/>
      <c r="F30" s="203"/>
      <c r="G30" s="203"/>
      <c r="H30" s="203"/>
      <c r="I30" s="203"/>
      <c r="J30" s="203"/>
      <c r="K30" s="203"/>
      <c r="L30" s="203"/>
      <c r="M30" s="203"/>
      <c r="N30" s="203"/>
      <c r="O30" s="203"/>
      <c r="P30" s="203"/>
      <c r="Q30" s="203"/>
      <c r="R30" s="203"/>
      <c r="S30" s="203"/>
      <c r="T30" s="203"/>
      <c r="U30" s="203"/>
      <c r="V30" s="203"/>
      <c r="W30" s="203"/>
      <c r="X30" s="203"/>
      <c r="Y30" s="203"/>
      <c r="Z30" s="203"/>
      <c r="AA30" s="203"/>
      <c r="AB30" s="203"/>
      <c r="AC30" s="203"/>
      <c r="AD30" s="203"/>
      <c r="AE30" s="203"/>
    </row>
    <row r="31" spans="1:31" ht="18.95" customHeight="1">
      <c r="A31" s="180"/>
      <c r="B31" s="1449" t="s">
        <v>141</v>
      </c>
      <c r="C31" s="1449"/>
      <c r="D31" s="1449"/>
      <c r="E31" s="174"/>
      <c r="F31" s="203"/>
      <c r="G31" s="203"/>
      <c r="H31" s="203"/>
      <c r="I31" s="203"/>
      <c r="J31" s="203"/>
      <c r="K31" s="203"/>
      <c r="L31" s="203"/>
      <c r="M31" s="203"/>
      <c r="N31" s="203"/>
      <c r="O31" s="203"/>
      <c r="P31" s="203"/>
      <c r="Q31" s="203"/>
      <c r="R31" s="203"/>
      <c r="S31" s="203"/>
      <c r="T31" s="203"/>
      <c r="U31" s="203"/>
      <c r="V31" s="203"/>
      <c r="W31" s="203"/>
      <c r="X31" s="203"/>
      <c r="Y31" s="203"/>
      <c r="Z31" s="203"/>
      <c r="AA31" s="203"/>
      <c r="AB31" s="203"/>
      <c r="AC31" s="203"/>
      <c r="AD31" s="203"/>
      <c r="AE31" s="203"/>
    </row>
    <row r="32" spans="1:31" ht="18.95" customHeight="1">
      <c r="A32" s="180"/>
      <c r="B32" s="1449"/>
      <c r="C32" s="1449"/>
      <c r="D32" s="1449"/>
      <c r="E32" s="280"/>
      <c r="F32" s="203"/>
      <c r="G32" s="203"/>
      <c r="H32" s="203"/>
      <c r="I32" s="203"/>
      <c r="J32" s="203"/>
      <c r="K32" s="203"/>
      <c r="L32" s="203"/>
      <c r="M32" s="203"/>
      <c r="N32" s="203"/>
      <c r="O32" s="203"/>
      <c r="P32" s="203"/>
      <c r="Q32" s="203"/>
      <c r="R32" s="203"/>
      <c r="S32" s="203"/>
      <c r="T32" s="203"/>
      <c r="U32" s="203"/>
      <c r="V32" s="203"/>
      <c r="W32" s="203"/>
      <c r="X32" s="203"/>
      <c r="Y32" s="203"/>
      <c r="Z32" s="203"/>
      <c r="AA32" s="203"/>
      <c r="AB32" s="203"/>
      <c r="AC32" s="203"/>
      <c r="AD32" s="203"/>
      <c r="AE32" s="203"/>
    </row>
    <row r="33" spans="1:31" ht="18.95" customHeight="1">
      <c r="A33" s="180"/>
      <c r="B33" s="1449"/>
      <c r="C33" s="1449"/>
      <c r="D33" s="1449"/>
      <c r="E33" s="280"/>
      <c r="F33" s="203"/>
      <c r="G33" s="203"/>
      <c r="H33" s="203"/>
      <c r="I33" s="203"/>
      <c r="J33" s="203"/>
      <c r="K33" s="203"/>
      <c r="L33" s="203"/>
      <c r="M33" s="203"/>
      <c r="N33" s="203"/>
      <c r="O33" s="203"/>
      <c r="P33" s="203"/>
      <c r="Q33" s="203"/>
      <c r="R33" s="203"/>
      <c r="S33" s="203"/>
      <c r="T33" s="203"/>
      <c r="U33" s="203"/>
      <c r="V33" s="203"/>
      <c r="W33" s="203"/>
      <c r="X33" s="203"/>
      <c r="Y33" s="203"/>
      <c r="Z33" s="203"/>
      <c r="AA33" s="203"/>
      <c r="AB33" s="203"/>
      <c r="AC33" s="203"/>
      <c r="AD33" s="203"/>
      <c r="AE33" s="203"/>
    </row>
    <row r="34" spans="1:31" ht="18.95" customHeight="1">
      <c r="A34" s="180"/>
      <c r="B34" s="1449" t="s">
        <v>142</v>
      </c>
      <c r="C34" s="1449"/>
      <c r="D34" s="1449"/>
      <c r="E34" s="280"/>
      <c r="F34" s="203"/>
      <c r="G34" s="203"/>
      <c r="H34" s="203"/>
      <c r="I34" s="203"/>
      <c r="J34" s="203"/>
      <c r="K34" s="203"/>
      <c r="L34" s="203"/>
      <c r="M34" s="203"/>
      <c r="N34" s="203"/>
      <c r="O34" s="203"/>
      <c r="P34" s="203"/>
      <c r="Q34" s="203"/>
      <c r="R34" s="203"/>
      <c r="S34" s="203"/>
      <c r="T34" s="203"/>
      <c r="U34" s="203"/>
      <c r="V34" s="203"/>
      <c r="W34" s="203"/>
      <c r="X34" s="203"/>
      <c r="Y34" s="203"/>
      <c r="Z34" s="203"/>
      <c r="AA34" s="203"/>
      <c r="AB34" s="203"/>
      <c r="AC34" s="203"/>
      <c r="AD34" s="203"/>
      <c r="AE34" s="203"/>
    </row>
    <row r="35" spans="1:31" ht="18.95" customHeight="1">
      <c r="A35" s="180"/>
      <c r="B35" s="1449"/>
      <c r="C35" s="1449"/>
      <c r="D35" s="1449"/>
      <c r="E35" s="174"/>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c r="AD35" s="203"/>
      <c r="AE35" s="203"/>
    </row>
    <row r="36" spans="1:31" ht="18.95" customHeight="1">
      <c r="A36" s="209"/>
      <c r="B36" s="1454"/>
      <c r="C36" s="1454"/>
      <c r="D36" s="1454"/>
      <c r="E36" s="175"/>
      <c r="F36" s="203"/>
      <c r="G36" s="203"/>
      <c r="H36" s="203"/>
      <c r="I36" s="203"/>
      <c r="J36" s="203"/>
      <c r="K36" s="203"/>
      <c r="L36" s="203"/>
      <c r="M36" s="203"/>
      <c r="N36" s="203"/>
      <c r="O36" s="203"/>
      <c r="P36" s="203"/>
      <c r="Q36" s="203"/>
      <c r="R36" s="203"/>
      <c r="S36" s="203"/>
      <c r="T36" s="203"/>
      <c r="U36" s="203"/>
      <c r="V36" s="203"/>
      <c r="W36" s="203"/>
      <c r="X36" s="203"/>
      <c r="Y36" s="203"/>
      <c r="Z36" s="203"/>
      <c r="AA36" s="203"/>
      <c r="AB36" s="203"/>
      <c r="AC36" s="203"/>
      <c r="AD36" s="203"/>
      <c r="AE36" s="203"/>
    </row>
    <row r="37" spans="1:31" ht="18.95" customHeight="1">
      <c r="A37" s="179" t="s">
        <v>592</v>
      </c>
      <c r="B37" s="1453" t="s">
        <v>143</v>
      </c>
      <c r="C37" s="1453"/>
      <c r="D37" s="1453"/>
      <c r="E37" s="1466"/>
      <c r="F37" s="203"/>
      <c r="G37" s="203"/>
      <c r="H37" s="203"/>
      <c r="I37" s="203"/>
      <c r="J37" s="203"/>
      <c r="K37" s="203"/>
      <c r="L37" s="203"/>
      <c r="M37" s="203"/>
      <c r="N37" s="203"/>
      <c r="O37" s="203"/>
      <c r="P37" s="203"/>
      <c r="Q37" s="203"/>
      <c r="R37" s="203"/>
      <c r="S37" s="203"/>
      <c r="T37" s="203"/>
      <c r="U37" s="203"/>
      <c r="V37" s="203"/>
      <c r="W37" s="203"/>
      <c r="X37" s="203"/>
      <c r="Y37" s="203"/>
      <c r="Z37" s="203"/>
      <c r="AA37" s="203"/>
      <c r="AB37" s="203"/>
      <c r="AC37" s="203"/>
      <c r="AD37" s="203"/>
      <c r="AE37" s="203"/>
    </row>
    <row r="38" spans="1:31" ht="60.75" customHeight="1">
      <c r="A38" s="209"/>
      <c r="B38" s="1471" t="s">
        <v>144</v>
      </c>
      <c r="C38" s="1472"/>
      <c r="D38" s="1473"/>
      <c r="E38" s="1467"/>
      <c r="F38" s="203"/>
      <c r="G38" s="203"/>
      <c r="H38" s="203"/>
      <c r="I38" s="203"/>
      <c r="J38" s="203"/>
      <c r="K38" s="203"/>
      <c r="L38" s="203"/>
      <c r="M38" s="203"/>
      <c r="N38" s="203"/>
      <c r="O38" s="203"/>
      <c r="P38" s="203"/>
      <c r="Q38" s="203"/>
      <c r="R38" s="203"/>
      <c r="S38" s="203"/>
      <c r="T38" s="203"/>
      <c r="U38" s="203"/>
      <c r="V38" s="203"/>
      <c r="W38" s="203"/>
      <c r="X38" s="203"/>
      <c r="Y38" s="203"/>
      <c r="Z38" s="203"/>
      <c r="AA38" s="203"/>
      <c r="AB38" s="203"/>
      <c r="AC38" s="203"/>
      <c r="AD38" s="203"/>
      <c r="AE38" s="203"/>
    </row>
    <row r="39" spans="1:31" ht="93" customHeight="1">
      <c r="A39" s="1309" t="s">
        <v>593</v>
      </c>
      <c r="B39" s="1450" t="s">
        <v>595</v>
      </c>
      <c r="C39" s="1451"/>
      <c r="D39" s="1452"/>
      <c r="E39" s="503"/>
      <c r="F39" s="203"/>
      <c r="G39" s="203"/>
      <c r="H39" s="203"/>
      <c r="I39" s="203"/>
      <c r="J39" s="203"/>
      <c r="K39" s="203"/>
      <c r="L39" s="203"/>
      <c r="M39" s="203" t="str">
        <f>IF('Names of Bidder'!D15="Yes","Yes","No")</f>
        <v>No</v>
      </c>
      <c r="N39" s="203"/>
      <c r="O39" s="203"/>
      <c r="P39" s="203"/>
      <c r="Q39" s="203"/>
      <c r="R39" s="203"/>
      <c r="S39" s="203"/>
      <c r="T39" s="203"/>
      <c r="U39" s="203"/>
      <c r="V39" s="203"/>
      <c r="W39" s="203"/>
      <c r="X39" s="203"/>
      <c r="Y39" s="203"/>
      <c r="Z39" s="203"/>
      <c r="AA39" s="203"/>
      <c r="AB39" s="203"/>
      <c r="AC39" s="203"/>
      <c r="AD39" s="203"/>
      <c r="AE39" s="203"/>
    </row>
    <row r="40" spans="1:31" ht="22.5" customHeight="1">
      <c r="A40" s="1310"/>
      <c r="B40" s="1478"/>
      <c r="C40" s="1201"/>
      <c r="D40" s="1479"/>
      <c r="E40" s="499"/>
      <c r="F40" s="203"/>
      <c r="G40" s="203"/>
      <c r="H40" s="203"/>
      <c r="I40" s="203"/>
      <c r="J40" s="203"/>
      <c r="K40" s="203"/>
      <c r="L40" s="203"/>
      <c r="M40" s="203"/>
      <c r="N40" s="203"/>
      <c r="O40" s="203"/>
      <c r="P40" s="203"/>
      <c r="Q40" s="203"/>
      <c r="R40" s="203"/>
      <c r="S40" s="203"/>
      <c r="T40" s="203"/>
      <c r="U40" s="203"/>
      <c r="V40" s="203"/>
      <c r="W40" s="203"/>
      <c r="X40" s="203"/>
      <c r="Y40" s="203"/>
      <c r="Z40" s="203"/>
      <c r="AA40" s="203"/>
      <c r="AB40" s="203"/>
      <c r="AC40" s="203"/>
      <c r="AD40" s="203"/>
      <c r="AE40" s="203"/>
    </row>
    <row r="41" spans="1:31" ht="60.75" customHeight="1">
      <c r="A41" s="355" t="s">
        <v>594</v>
      </c>
      <c r="B41" s="1480" t="s">
        <v>596</v>
      </c>
      <c r="C41" s="1481"/>
      <c r="D41" s="1482"/>
      <c r="E41" s="498"/>
      <c r="F41" s="203"/>
      <c r="G41" s="203"/>
      <c r="H41" s="203"/>
      <c r="I41" s="203"/>
      <c r="J41" s="203"/>
      <c r="K41" s="203"/>
      <c r="L41" s="203"/>
      <c r="M41" s="203"/>
      <c r="N41" s="203"/>
      <c r="O41" s="203"/>
      <c r="P41" s="203"/>
      <c r="Q41" s="203"/>
      <c r="R41" s="203"/>
      <c r="S41" s="203"/>
      <c r="T41" s="203"/>
      <c r="U41" s="203"/>
      <c r="V41" s="203"/>
      <c r="W41" s="203"/>
      <c r="X41" s="203"/>
      <c r="Y41" s="203"/>
      <c r="Z41" s="203"/>
      <c r="AA41" s="203"/>
      <c r="AB41" s="203"/>
      <c r="AC41" s="203"/>
      <c r="AD41" s="203"/>
      <c r="AE41" s="203"/>
    </row>
    <row r="42" spans="1:31" ht="114.75" customHeight="1">
      <c r="A42" s="500" t="s">
        <v>732</v>
      </c>
      <c r="B42" s="1450" t="s">
        <v>733</v>
      </c>
      <c r="C42" s="1451"/>
      <c r="D42" s="1452"/>
      <c r="E42" s="503"/>
      <c r="F42" s="203"/>
      <c r="G42" s="203"/>
      <c r="H42" s="203"/>
      <c r="I42" s="203"/>
      <c r="J42" s="203"/>
      <c r="K42" s="203"/>
      <c r="L42" s="203"/>
      <c r="M42" s="203"/>
      <c r="N42" s="203"/>
      <c r="O42" s="203"/>
      <c r="P42" s="203"/>
      <c r="Q42" s="203"/>
      <c r="R42" s="203"/>
      <c r="S42" s="203"/>
      <c r="T42" s="203"/>
      <c r="U42" s="203"/>
      <c r="V42" s="203"/>
      <c r="W42" s="203"/>
      <c r="X42" s="203"/>
      <c r="Y42" s="203"/>
      <c r="Z42" s="203"/>
      <c r="AA42" s="203"/>
      <c r="AB42" s="203"/>
      <c r="AC42" s="203"/>
      <c r="AD42" s="203"/>
      <c r="AE42" s="203"/>
    </row>
    <row r="43" spans="1:31" ht="21.75" customHeight="1">
      <c r="A43" s="633" t="s">
        <v>163</v>
      </c>
      <c r="B43" s="1463" t="s">
        <v>145</v>
      </c>
      <c r="C43" s="1464"/>
      <c r="D43" s="1465"/>
      <c r="E43" s="95"/>
      <c r="F43" s="203"/>
      <c r="G43" s="203"/>
      <c r="H43" s="203"/>
      <c r="I43" s="203"/>
      <c r="J43" s="203"/>
      <c r="K43" s="203"/>
      <c r="L43" s="203"/>
      <c r="M43" s="203"/>
      <c r="N43" s="203"/>
      <c r="O43" s="203"/>
      <c r="P43" s="203"/>
      <c r="Q43" s="203"/>
      <c r="R43" s="203"/>
      <c r="S43" s="203"/>
      <c r="T43" s="203"/>
      <c r="U43" s="203"/>
      <c r="V43" s="203"/>
      <c r="W43" s="203"/>
      <c r="X43" s="203"/>
      <c r="Y43" s="203"/>
      <c r="Z43" s="203"/>
      <c r="AA43" s="203"/>
      <c r="AB43" s="203"/>
      <c r="AC43" s="203"/>
      <c r="AD43" s="203"/>
      <c r="AE43" s="203"/>
    </row>
    <row r="44" spans="1:31" ht="24.75" customHeight="1">
      <c r="A44" s="633" t="s">
        <v>164</v>
      </c>
      <c r="B44" s="1447" t="s">
        <v>532</v>
      </c>
      <c r="C44" s="1447"/>
      <c r="D44" s="1447"/>
      <c r="E44" s="95"/>
      <c r="F44" s="203"/>
      <c r="G44" s="203"/>
      <c r="H44" s="203"/>
      <c r="I44" s="203"/>
      <c r="J44" s="203"/>
      <c r="K44" s="203"/>
      <c r="L44" s="203"/>
      <c r="M44" s="203"/>
      <c r="N44" s="203"/>
      <c r="O44" s="203"/>
      <c r="P44" s="203"/>
      <c r="Q44" s="203"/>
      <c r="R44" s="203"/>
      <c r="S44" s="203"/>
      <c r="T44" s="203"/>
      <c r="U44" s="203"/>
      <c r="V44" s="203"/>
      <c r="W44" s="203"/>
      <c r="X44" s="203"/>
      <c r="Y44" s="203"/>
      <c r="Z44" s="203"/>
      <c r="AA44" s="203"/>
      <c r="AB44" s="203"/>
      <c r="AC44" s="203"/>
      <c r="AD44" s="203"/>
      <c r="AE44" s="203"/>
    </row>
    <row r="45" spans="1:31" ht="44.25" customHeight="1">
      <c r="A45" s="352" t="s">
        <v>533</v>
      </c>
      <c r="B45" s="1447" t="s">
        <v>534</v>
      </c>
      <c r="C45" s="1447"/>
      <c r="D45" s="1447"/>
      <c r="E45" s="95"/>
      <c r="F45" s="203"/>
      <c r="G45" s="203"/>
      <c r="H45" s="203"/>
      <c r="I45" s="203"/>
      <c r="J45" s="203"/>
      <c r="K45" s="203"/>
      <c r="L45" s="203"/>
      <c r="M45" s="203"/>
      <c r="N45" s="203"/>
      <c r="O45" s="203"/>
      <c r="P45" s="203"/>
      <c r="Q45" s="203"/>
      <c r="R45" s="203"/>
      <c r="S45" s="203"/>
      <c r="T45" s="203"/>
      <c r="U45" s="203"/>
      <c r="V45" s="203"/>
      <c r="W45" s="203"/>
      <c r="X45" s="203"/>
      <c r="Y45" s="203"/>
      <c r="Z45" s="203"/>
      <c r="AA45" s="203"/>
      <c r="AB45" s="203"/>
      <c r="AC45" s="203"/>
      <c r="AD45" s="203"/>
      <c r="AE45" s="203"/>
    </row>
    <row r="46" spans="1:31" ht="36.75" customHeight="1">
      <c r="A46" s="352"/>
      <c r="B46" s="1447" t="s">
        <v>535</v>
      </c>
      <c r="C46" s="1447"/>
      <c r="D46" s="1447"/>
      <c r="E46" s="353" t="s">
        <v>536</v>
      </c>
      <c r="F46" s="203"/>
      <c r="G46" s="203"/>
      <c r="H46" s="203"/>
      <c r="I46" s="203"/>
      <c r="J46" s="203"/>
      <c r="K46" s="203"/>
      <c r="L46" s="203"/>
      <c r="M46" s="203"/>
      <c r="N46" s="203"/>
      <c r="O46" s="203"/>
      <c r="P46" s="203"/>
      <c r="Q46" s="203"/>
      <c r="R46" s="203"/>
      <c r="S46" s="203"/>
      <c r="T46" s="203"/>
      <c r="U46" s="203"/>
      <c r="V46" s="203"/>
      <c r="W46" s="203"/>
      <c r="X46" s="203"/>
      <c r="Y46" s="203"/>
      <c r="Z46" s="203"/>
      <c r="AA46" s="203"/>
      <c r="AB46" s="203"/>
      <c r="AC46" s="203"/>
      <c r="AD46" s="203"/>
      <c r="AE46" s="203"/>
    </row>
    <row r="47" spans="1:31" ht="17.100000000000001" customHeight="1">
      <c r="A47" s="352" t="s">
        <v>537</v>
      </c>
      <c r="B47" s="1336"/>
      <c r="C47" s="1448"/>
      <c r="D47" s="1337"/>
      <c r="E47" s="95"/>
      <c r="F47" s="203"/>
      <c r="G47" s="203"/>
      <c r="H47" s="203"/>
      <c r="I47" s="203"/>
      <c r="J47" s="203"/>
      <c r="K47" s="203"/>
      <c r="L47" s="203"/>
      <c r="M47" s="203"/>
      <c r="N47" s="203"/>
      <c r="O47" s="203"/>
      <c r="P47" s="203"/>
      <c r="Q47" s="203"/>
      <c r="R47" s="203"/>
      <c r="S47" s="203"/>
      <c r="T47" s="203"/>
      <c r="U47" s="203"/>
      <c r="V47" s="203"/>
      <c r="W47" s="203"/>
      <c r="X47" s="203"/>
      <c r="Y47" s="203"/>
      <c r="Z47" s="203"/>
      <c r="AA47" s="203"/>
      <c r="AB47" s="203"/>
      <c r="AC47" s="203"/>
      <c r="AD47" s="203"/>
      <c r="AE47" s="203"/>
    </row>
    <row r="48" spans="1:31" ht="17.100000000000001" customHeight="1">
      <c r="A48" s="352" t="s">
        <v>28</v>
      </c>
      <c r="B48" s="1336"/>
      <c r="C48" s="1448"/>
      <c r="D48" s="1337"/>
      <c r="E48" s="95"/>
      <c r="F48" s="203"/>
      <c r="G48" s="203"/>
      <c r="H48" s="203"/>
      <c r="I48" s="203"/>
      <c r="J48" s="203"/>
      <c r="K48" s="203"/>
      <c r="L48" s="203"/>
      <c r="M48" s="203"/>
      <c r="N48" s="203"/>
      <c r="O48" s="203"/>
      <c r="P48" s="203"/>
      <c r="Q48" s="203"/>
      <c r="R48" s="203"/>
      <c r="S48" s="203"/>
      <c r="T48" s="203"/>
      <c r="U48" s="203"/>
      <c r="V48" s="203"/>
      <c r="W48" s="203"/>
      <c r="X48" s="203"/>
      <c r="Y48" s="203"/>
      <c r="Z48" s="203"/>
      <c r="AA48" s="203"/>
      <c r="AB48" s="203"/>
      <c r="AC48" s="203"/>
      <c r="AD48" s="203"/>
      <c r="AE48" s="203"/>
    </row>
    <row r="49" spans="1:31" ht="17.100000000000001" customHeight="1">
      <c r="A49" s="352" t="s">
        <v>484</v>
      </c>
      <c r="B49" s="1336"/>
      <c r="C49" s="1448"/>
      <c r="D49" s="1337"/>
      <c r="E49" s="95"/>
      <c r="F49" s="203"/>
      <c r="G49" s="203"/>
      <c r="H49" s="203"/>
      <c r="I49" s="203"/>
      <c r="J49" s="203"/>
      <c r="K49" s="203"/>
      <c r="L49" s="203"/>
      <c r="M49" s="203"/>
      <c r="N49" s="203"/>
      <c r="O49" s="203"/>
      <c r="P49" s="203"/>
      <c r="Q49" s="203"/>
      <c r="R49" s="203"/>
      <c r="S49" s="203"/>
      <c r="T49" s="203"/>
      <c r="U49" s="203"/>
      <c r="V49" s="203"/>
      <c r="W49" s="203"/>
      <c r="X49" s="203"/>
      <c r="Y49" s="203"/>
      <c r="Z49" s="203"/>
      <c r="AA49" s="203"/>
      <c r="AB49" s="203"/>
      <c r="AC49" s="203"/>
      <c r="AD49" s="203"/>
      <c r="AE49" s="203"/>
    </row>
    <row r="50" spans="1:31" ht="66.75" customHeight="1">
      <c r="A50" s="352" t="s">
        <v>486</v>
      </c>
      <c r="B50" s="1447" t="s">
        <v>538</v>
      </c>
      <c r="C50" s="1447"/>
      <c r="D50" s="1447"/>
      <c r="E50" s="354"/>
      <c r="F50" s="203"/>
      <c r="G50" s="203"/>
      <c r="H50" s="203"/>
      <c r="I50" s="203"/>
      <c r="J50" s="203"/>
      <c r="K50" s="203"/>
      <c r="L50" s="203"/>
      <c r="M50" s="203"/>
      <c r="N50" s="203"/>
      <c r="O50" s="203"/>
      <c r="P50" s="203"/>
      <c r="Q50" s="203"/>
      <c r="R50" s="203"/>
      <c r="S50" s="203"/>
      <c r="T50" s="203"/>
      <c r="U50" s="203"/>
      <c r="V50" s="203"/>
      <c r="W50" s="203"/>
      <c r="X50" s="203"/>
      <c r="Y50" s="203"/>
      <c r="Z50" s="203"/>
      <c r="AA50" s="203"/>
      <c r="AB50" s="203"/>
      <c r="AC50" s="203"/>
      <c r="AD50" s="203"/>
      <c r="AE50" s="203"/>
    </row>
    <row r="51" spans="1:31" ht="17.100000000000001" customHeight="1">
      <c r="A51" s="352"/>
      <c r="B51" s="1447" t="s">
        <v>535</v>
      </c>
      <c r="C51" s="1447"/>
      <c r="D51" s="1447"/>
      <c r="E51" s="353" t="s">
        <v>536</v>
      </c>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row>
    <row r="52" spans="1:31" ht="17.100000000000001" customHeight="1">
      <c r="A52" s="352" t="s">
        <v>537</v>
      </c>
      <c r="B52" s="1336"/>
      <c r="C52" s="1448"/>
      <c r="D52" s="1337"/>
      <c r="E52" s="95"/>
      <c r="F52" s="203"/>
      <c r="G52" s="203"/>
      <c r="H52" s="203"/>
      <c r="I52" s="203"/>
      <c r="J52" s="203"/>
      <c r="K52" s="203"/>
      <c r="L52" s="203"/>
      <c r="M52" s="203"/>
      <c r="N52" s="203"/>
      <c r="O52" s="203"/>
      <c r="P52" s="203"/>
      <c r="Q52" s="203"/>
      <c r="R52" s="203"/>
      <c r="S52" s="203"/>
      <c r="T52" s="203"/>
      <c r="U52" s="203"/>
      <c r="V52" s="203"/>
      <c r="W52" s="203"/>
      <c r="X52" s="203"/>
      <c r="Y52" s="203"/>
      <c r="Z52" s="203"/>
      <c r="AA52" s="203"/>
      <c r="AB52" s="203"/>
      <c r="AC52" s="203"/>
      <c r="AD52" s="203"/>
      <c r="AE52" s="203"/>
    </row>
    <row r="53" spans="1:31" ht="17.100000000000001" customHeight="1">
      <c r="A53" s="352" t="s">
        <v>28</v>
      </c>
      <c r="B53" s="1336"/>
      <c r="C53" s="1448"/>
      <c r="D53" s="1337"/>
      <c r="E53" s="95"/>
      <c r="F53" s="203"/>
      <c r="G53" s="203"/>
      <c r="H53" s="203"/>
      <c r="I53" s="203"/>
      <c r="J53" s="203"/>
      <c r="K53" s="203"/>
      <c r="L53" s="203"/>
      <c r="M53" s="203"/>
      <c r="N53" s="203"/>
      <c r="O53" s="203"/>
      <c r="P53" s="203"/>
      <c r="Q53" s="203"/>
      <c r="R53" s="203"/>
      <c r="S53" s="203"/>
      <c r="T53" s="203"/>
      <c r="U53" s="203"/>
      <c r="V53" s="203"/>
      <c r="W53" s="203"/>
      <c r="X53" s="203"/>
      <c r="Y53" s="203"/>
      <c r="Z53" s="203"/>
      <c r="AA53" s="203"/>
      <c r="AB53" s="203"/>
      <c r="AC53" s="203"/>
      <c r="AD53" s="203"/>
      <c r="AE53" s="203"/>
    </row>
    <row r="54" spans="1:31" ht="17.100000000000001" customHeight="1">
      <c r="A54" s="352" t="s">
        <v>484</v>
      </c>
      <c r="B54" s="1336"/>
      <c r="C54" s="1448"/>
      <c r="D54" s="1337"/>
      <c r="E54" s="95"/>
      <c r="F54" s="203"/>
      <c r="G54" s="203"/>
      <c r="H54" s="203"/>
      <c r="I54" s="203"/>
      <c r="J54" s="203"/>
      <c r="K54" s="203"/>
      <c r="L54" s="203"/>
      <c r="M54" s="203"/>
      <c r="N54" s="203"/>
      <c r="O54" s="203"/>
      <c r="P54" s="203"/>
      <c r="Q54" s="203"/>
      <c r="R54" s="203"/>
      <c r="S54" s="203"/>
      <c r="T54" s="203"/>
      <c r="U54" s="203"/>
      <c r="V54" s="203"/>
      <c r="W54" s="203"/>
      <c r="X54" s="203"/>
      <c r="Y54" s="203"/>
      <c r="Z54" s="203"/>
      <c r="AA54" s="203"/>
      <c r="AB54" s="203"/>
      <c r="AC54" s="203"/>
      <c r="AD54" s="203"/>
      <c r="AE54" s="203"/>
    </row>
    <row r="55" spans="1:31" ht="17.100000000000001" customHeight="1">
      <c r="A55" s="355" t="s">
        <v>539</v>
      </c>
      <c r="B55" s="1336"/>
      <c r="C55" s="1448"/>
      <c r="D55" s="1337"/>
      <c r="E55" s="95"/>
      <c r="F55" s="203"/>
      <c r="G55" s="203"/>
      <c r="H55" s="203"/>
      <c r="I55" s="203"/>
      <c r="J55" s="203"/>
      <c r="K55" s="203"/>
      <c r="L55" s="203"/>
      <c r="M55" s="203"/>
      <c r="N55" s="203"/>
      <c r="O55" s="203"/>
      <c r="P55" s="203"/>
      <c r="Q55" s="203"/>
      <c r="R55" s="203"/>
      <c r="S55" s="203"/>
      <c r="T55" s="203"/>
      <c r="U55" s="203"/>
      <c r="V55" s="203"/>
      <c r="W55" s="203"/>
      <c r="X55" s="203"/>
      <c r="Y55" s="203"/>
      <c r="Z55" s="203"/>
      <c r="AA55" s="203"/>
      <c r="AB55" s="203"/>
      <c r="AC55" s="203"/>
      <c r="AD55" s="203"/>
      <c r="AE55" s="203"/>
    </row>
    <row r="56" spans="1:31" ht="17.100000000000001" customHeight="1">
      <c r="A56" s="352" t="s">
        <v>485</v>
      </c>
      <c r="B56" s="1336"/>
      <c r="C56" s="1448"/>
      <c r="D56" s="1337"/>
      <c r="E56" s="95"/>
      <c r="F56" s="203"/>
      <c r="G56" s="203"/>
      <c r="H56" s="203"/>
      <c r="I56" s="203"/>
      <c r="J56" s="203"/>
      <c r="K56" s="203"/>
      <c r="L56" s="203"/>
      <c r="M56" s="203"/>
      <c r="N56" s="203"/>
      <c r="O56" s="203"/>
      <c r="P56" s="203"/>
      <c r="Q56" s="203"/>
      <c r="R56" s="203"/>
      <c r="S56" s="203"/>
      <c r="T56" s="203"/>
      <c r="U56" s="203"/>
      <c r="V56" s="203"/>
      <c r="W56" s="203"/>
      <c r="X56" s="203"/>
      <c r="Y56" s="203"/>
      <c r="Z56" s="203"/>
      <c r="AA56" s="203"/>
      <c r="AB56" s="203"/>
      <c r="AC56" s="203"/>
      <c r="AD56" s="203"/>
      <c r="AE56" s="203"/>
    </row>
    <row r="57" spans="1:31" ht="17.100000000000001" customHeight="1">
      <c r="A57" s="355" t="s">
        <v>491</v>
      </c>
      <c r="B57" s="1336"/>
      <c r="C57" s="1448"/>
      <c r="D57" s="1337"/>
      <c r="E57" s="95"/>
      <c r="F57" s="203"/>
      <c r="G57" s="203"/>
      <c r="H57" s="203"/>
      <c r="I57" s="203"/>
      <c r="J57" s="203"/>
      <c r="K57" s="203"/>
      <c r="L57" s="203"/>
      <c r="M57" s="203"/>
      <c r="N57" s="203"/>
      <c r="O57" s="203"/>
      <c r="P57" s="203"/>
      <c r="Q57" s="203"/>
      <c r="R57" s="203"/>
      <c r="S57" s="203"/>
      <c r="T57" s="203"/>
      <c r="U57" s="203"/>
      <c r="V57" s="203"/>
      <c r="W57" s="203"/>
      <c r="X57" s="203"/>
      <c r="Y57" s="203"/>
      <c r="Z57" s="203"/>
      <c r="AA57" s="203"/>
      <c r="AB57" s="203"/>
      <c r="AC57" s="203"/>
      <c r="AD57" s="203"/>
      <c r="AE57" s="203"/>
    </row>
    <row r="58" spans="1:31" ht="17.100000000000001" customHeight="1">
      <c r="A58" s="633">
        <v>6</v>
      </c>
      <c r="B58" s="1459" t="s">
        <v>146</v>
      </c>
      <c r="C58" s="1459"/>
      <c r="D58" s="1459"/>
      <c r="E58" s="95"/>
      <c r="F58" s="203"/>
      <c r="G58" s="203"/>
      <c r="H58" s="203"/>
      <c r="I58" s="203"/>
      <c r="J58" s="203"/>
      <c r="K58" s="203"/>
      <c r="L58" s="203"/>
      <c r="M58" s="203"/>
      <c r="N58" s="203"/>
      <c r="O58" s="203"/>
      <c r="P58" s="203"/>
      <c r="Q58" s="203"/>
      <c r="R58" s="203"/>
      <c r="S58" s="203"/>
      <c r="T58" s="203"/>
      <c r="U58" s="203"/>
      <c r="V58" s="203"/>
      <c r="W58" s="203"/>
      <c r="X58" s="203"/>
      <c r="Y58" s="203"/>
      <c r="Z58" s="203"/>
      <c r="AA58" s="203"/>
      <c r="AB58" s="203"/>
      <c r="AC58" s="203"/>
      <c r="AD58" s="203"/>
      <c r="AE58" s="203"/>
    </row>
    <row r="59" spans="1:31" ht="17.100000000000001" customHeight="1">
      <c r="A59" s="49">
        <v>7</v>
      </c>
      <c r="B59" s="1449" t="s">
        <v>147</v>
      </c>
      <c r="C59" s="1449"/>
      <c r="D59" s="1449"/>
      <c r="E59" s="95"/>
      <c r="F59" s="203"/>
      <c r="G59" s="203"/>
      <c r="H59" s="203"/>
      <c r="I59" s="203"/>
      <c r="J59" s="203"/>
      <c r="K59" s="203"/>
      <c r="L59" s="203"/>
      <c r="M59" s="203"/>
      <c r="N59" s="203"/>
      <c r="O59" s="203"/>
      <c r="P59" s="203"/>
      <c r="Q59" s="203"/>
      <c r="R59" s="203"/>
      <c r="S59" s="203"/>
      <c r="T59" s="203"/>
      <c r="U59" s="203"/>
      <c r="V59" s="203"/>
      <c r="W59" s="203"/>
      <c r="X59" s="203"/>
      <c r="Y59" s="203"/>
      <c r="Z59" s="203"/>
      <c r="AA59" s="203"/>
      <c r="AB59" s="203"/>
      <c r="AC59" s="203"/>
      <c r="AD59" s="203"/>
      <c r="AE59" s="203"/>
    </row>
    <row r="60" spans="1:31" ht="17.100000000000001" customHeight="1">
      <c r="A60" s="120"/>
      <c r="B60" s="1449"/>
      <c r="C60" s="1449"/>
      <c r="D60" s="1449"/>
      <c r="E60" s="174"/>
      <c r="F60" s="203"/>
      <c r="G60" s="203"/>
      <c r="H60" s="203"/>
      <c r="I60" s="203"/>
      <c r="J60" s="203"/>
      <c r="K60" s="203"/>
      <c r="L60" s="203"/>
      <c r="M60" s="203"/>
      <c r="N60" s="203"/>
      <c r="O60" s="203"/>
      <c r="P60" s="203"/>
      <c r="Q60" s="203"/>
      <c r="R60" s="203"/>
      <c r="S60" s="203"/>
      <c r="T60" s="203"/>
      <c r="U60" s="203"/>
      <c r="V60" s="203"/>
      <c r="W60" s="203"/>
      <c r="X60" s="203"/>
      <c r="Y60" s="203"/>
      <c r="Z60" s="203"/>
      <c r="AA60" s="203"/>
      <c r="AB60" s="203"/>
      <c r="AC60" s="203"/>
      <c r="AD60" s="203"/>
      <c r="AE60" s="203"/>
    </row>
    <row r="61" spans="1:31" ht="17.100000000000001" customHeight="1">
      <c r="A61" s="113"/>
      <c r="B61" s="1454"/>
      <c r="C61" s="1454"/>
      <c r="D61" s="1454"/>
      <c r="E61" s="175"/>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c r="AD61" s="203"/>
      <c r="AE61" s="203"/>
    </row>
    <row r="62" spans="1:31" ht="17.100000000000001" customHeight="1">
      <c r="A62" s="120">
        <v>8</v>
      </c>
      <c r="B62" s="1446" t="s">
        <v>148</v>
      </c>
      <c r="C62" s="1446"/>
      <c r="D62" s="1446"/>
      <c r="E62" s="176"/>
      <c r="F62" s="203"/>
      <c r="G62" s="203"/>
      <c r="H62" s="203"/>
      <c r="I62" s="203"/>
      <c r="J62" s="203"/>
      <c r="K62" s="203"/>
      <c r="L62" s="203"/>
      <c r="M62" s="203"/>
      <c r="N62" s="203"/>
      <c r="O62" s="203"/>
      <c r="P62" s="203"/>
      <c r="Q62" s="203"/>
      <c r="R62" s="203"/>
      <c r="S62" s="203"/>
      <c r="T62" s="203"/>
      <c r="U62" s="203"/>
      <c r="V62" s="203"/>
      <c r="W62" s="203"/>
      <c r="X62" s="203"/>
      <c r="Y62" s="203"/>
      <c r="Z62" s="203"/>
      <c r="AA62" s="203"/>
      <c r="AB62" s="203"/>
      <c r="AC62" s="203"/>
      <c r="AD62" s="203"/>
      <c r="AE62" s="203"/>
    </row>
    <row r="63" spans="1:31" ht="17.100000000000001" customHeight="1">
      <c r="A63" s="120"/>
      <c r="B63" s="1449" t="s">
        <v>175</v>
      </c>
      <c r="C63" s="1449"/>
      <c r="D63" s="1449"/>
      <c r="E63" s="174"/>
      <c r="F63" s="203"/>
      <c r="G63" s="203"/>
      <c r="H63" s="203"/>
      <c r="I63" s="203"/>
      <c r="J63" s="203"/>
      <c r="K63" s="203"/>
      <c r="L63" s="203"/>
      <c r="M63" s="203"/>
      <c r="N63" s="203"/>
      <c r="O63" s="203"/>
      <c r="P63" s="203"/>
      <c r="Q63" s="203"/>
      <c r="R63" s="203"/>
      <c r="S63" s="203"/>
      <c r="T63" s="203"/>
      <c r="U63" s="203"/>
      <c r="V63" s="203"/>
      <c r="W63" s="203"/>
      <c r="X63" s="203"/>
      <c r="Y63" s="203"/>
      <c r="Z63" s="203"/>
      <c r="AA63" s="203"/>
      <c r="AB63" s="203"/>
      <c r="AC63" s="203"/>
      <c r="AD63" s="203"/>
      <c r="AE63" s="203"/>
    </row>
    <row r="64" spans="1:31" ht="17.100000000000001" customHeight="1">
      <c r="A64" s="49">
        <v>9</v>
      </c>
      <c r="B64" s="1460" t="s">
        <v>158</v>
      </c>
      <c r="C64" s="1461"/>
      <c r="D64" s="1462"/>
      <c r="E64" s="177"/>
      <c r="F64" s="203"/>
      <c r="G64" s="203"/>
      <c r="H64" s="203"/>
      <c r="I64" s="203"/>
      <c r="J64" s="203"/>
      <c r="K64" s="203"/>
      <c r="L64" s="203"/>
      <c r="M64" s="203"/>
      <c r="N64" s="203"/>
      <c r="O64" s="203"/>
      <c r="P64" s="203"/>
      <c r="Q64" s="203"/>
      <c r="R64" s="203"/>
      <c r="S64" s="203"/>
      <c r="T64" s="203"/>
      <c r="U64" s="203"/>
      <c r="V64" s="203"/>
      <c r="W64" s="203"/>
      <c r="X64" s="203"/>
      <c r="Y64" s="203"/>
      <c r="Z64" s="203"/>
      <c r="AA64" s="203"/>
      <c r="AB64" s="203"/>
      <c r="AC64" s="203"/>
      <c r="AD64" s="203"/>
      <c r="AE64" s="203"/>
    </row>
    <row r="65" spans="1:31" ht="17.100000000000001" customHeight="1">
      <c r="A65" s="120"/>
      <c r="B65" s="1449" t="s">
        <v>149</v>
      </c>
      <c r="C65" s="1449"/>
      <c r="D65" s="1449"/>
      <c r="E65" s="174"/>
      <c r="F65" s="203"/>
      <c r="G65" s="203"/>
      <c r="H65" s="203"/>
      <c r="I65" s="203"/>
      <c r="J65" s="203"/>
      <c r="K65" s="203"/>
      <c r="L65" s="203"/>
      <c r="M65" s="203"/>
      <c r="N65" s="203"/>
      <c r="O65" s="203"/>
      <c r="P65" s="203"/>
      <c r="Q65" s="203"/>
      <c r="R65" s="203"/>
      <c r="S65" s="203"/>
      <c r="T65" s="203"/>
      <c r="U65" s="203"/>
      <c r="V65" s="203"/>
      <c r="W65" s="203"/>
      <c r="X65" s="203"/>
      <c r="Y65" s="203"/>
      <c r="Z65" s="203"/>
      <c r="AA65" s="203"/>
      <c r="AB65" s="203"/>
      <c r="AC65" s="203"/>
      <c r="AD65" s="203"/>
      <c r="AE65" s="203"/>
    </row>
    <row r="66" spans="1:31" ht="17.100000000000001" customHeight="1">
      <c r="A66" s="120"/>
      <c r="B66" s="1449" t="s">
        <v>150</v>
      </c>
      <c r="C66" s="1449"/>
      <c r="D66" s="1449"/>
      <c r="E66" s="174"/>
      <c r="F66" s="203"/>
      <c r="G66" s="203"/>
      <c r="H66" s="203"/>
      <c r="I66" s="203"/>
      <c r="J66" s="203"/>
      <c r="K66" s="203"/>
      <c r="L66" s="203"/>
      <c r="M66" s="203"/>
      <c r="N66" s="203"/>
      <c r="O66" s="203"/>
      <c r="P66" s="203"/>
      <c r="Q66" s="203"/>
      <c r="R66" s="203"/>
      <c r="S66" s="203"/>
      <c r="T66" s="203"/>
      <c r="U66" s="203"/>
      <c r="V66" s="203"/>
      <c r="W66" s="203"/>
      <c r="X66" s="203"/>
      <c r="Y66" s="203"/>
      <c r="Z66" s="203"/>
      <c r="AA66" s="203"/>
      <c r="AB66" s="203"/>
      <c r="AC66" s="203"/>
      <c r="AD66" s="203"/>
      <c r="AE66" s="203"/>
    </row>
    <row r="67" spans="1:31" ht="17.100000000000001" customHeight="1">
      <c r="A67" s="113"/>
      <c r="B67" s="1454" t="s">
        <v>151</v>
      </c>
      <c r="C67" s="1454"/>
      <c r="D67" s="1454"/>
      <c r="E67" s="175"/>
      <c r="F67" s="203"/>
      <c r="G67" s="203"/>
      <c r="H67" s="203"/>
      <c r="I67" s="203"/>
      <c r="J67" s="203"/>
      <c r="K67" s="203"/>
      <c r="L67" s="203"/>
      <c r="M67" s="203"/>
      <c r="N67" s="203"/>
      <c r="O67" s="203"/>
      <c r="P67" s="203"/>
      <c r="Q67" s="203"/>
      <c r="R67" s="203"/>
      <c r="S67" s="203"/>
      <c r="T67" s="203"/>
      <c r="U67" s="203"/>
      <c r="V67" s="203"/>
      <c r="W67" s="203"/>
      <c r="X67" s="203"/>
      <c r="Y67" s="203"/>
      <c r="Z67" s="203"/>
      <c r="AA67" s="203"/>
      <c r="AB67" s="203"/>
      <c r="AC67" s="203"/>
      <c r="AD67" s="203"/>
      <c r="AE67" s="203"/>
    </row>
    <row r="68" spans="1:31" ht="17.100000000000001" customHeight="1">
      <c r="A68" s="49">
        <v>10</v>
      </c>
      <c r="B68" s="1455" t="s">
        <v>152</v>
      </c>
      <c r="C68" s="1455"/>
      <c r="D68" s="1455"/>
      <c r="E68" s="177"/>
      <c r="F68" s="203"/>
      <c r="G68" s="203"/>
      <c r="H68" s="203"/>
      <c r="I68" s="203"/>
      <c r="J68" s="203"/>
      <c r="K68" s="203"/>
      <c r="L68" s="203"/>
      <c r="M68" s="203"/>
      <c r="N68" s="203"/>
      <c r="O68" s="203"/>
      <c r="P68" s="203"/>
      <c r="Q68" s="203"/>
      <c r="R68" s="203"/>
      <c r="S68" s="203"/>
      <c r="T68" s="203"/>
      <c r="U68" s="203"/>
      <c r="V68" s="203"/>
      <c r="W68" s="203"/>
      <c r="X68" s="203"/>
      <c r="Y68" s="203"/>
      <c r="Z68" s="203"/>
      <c r="AA68" s="203"/>
      <c r="AB68" s="203"/>
      <c r="AC68" s="203"/>
      <c r="AD68" s="203"/>
      <c r="AE68" s="203"/>
    </row>
    <row r="69" spans="1:31" ht="17.100000000000001" customHeight="1">
      <c r="A69" s="120"/>
      <c r="B69" s="1449" t="s">
        <v>153</v>
      </c>
      <c r="C69" s="1449"/>
      <c r="D69" s="1449"/>
      <c r="E69" s="174"/>
      <c r="F69" s="203"/>
      <c r="G69" s="203"/>
      <c r="H69" s="203"/>
      <c r="I69" s="203"/>
      <c r="J69" s="203"/>
      <c r="K69" s="203"/>
      <c r="L69" s="203"/>
      <c r="M69" s="203"/>
      <c r="N69" s="203"/>
      <c r="O69" s="203"/>
      <c r="P69" s="203"/>
      <c r="Q69" s="203"/>
      <c r="R69" s="203"/>
      <c r="S69" s="203"/>
      <c r="T69" s="203"/>
      <c r="U69" s="203"/>
      <c r="V69" s="203"/>
      <c r="W69" s="203"/>
      <c r="X69" s="203"/>
      <c r="Y69" s="203"/>
      <c r="Z69" s="203"/>
      <c r="AA69" s="203"/>
      <c r="AB69" s="203"/>
      <c r="AC69" s="203"/>
      <c r="AD69" s="203"/>
      <c r="AE69" s="203"/>
    </row>
    <row r="70" spans="1:31" ht="17.100000000000001" customHeight="1">
      <c r="A70" s="120"/>
      <c r="B70" s="1449" t="s">
        <v>154</v>
      </c>
      <c r="C70" s="1449"/>
      <c r="D70" s="1449"/>
      <c r="E70" s="174"/>
      <c r="F70" s="203"/>
      <c r="G70" s="203"/>
      <c r="H70" s="203"/>
      <c r="I70" s="203"/>
      <c r="J70" s="203"/>
      <c r="K70" s="203"/>
      <c r="L70" s="203"/>
      <c r="M70" s="203"/>
      <c r="N70" s="203"/>
      <c r="O70" s="203"/>
      <c r="P70" s="203"/>
      <c r="Q70" s="203"/>
      <c r="R70" s="203"/>
      <c r="S70" s="203"/>
      <c r="T70" s="203"/>
      <c r="U70" s="203"/>
      <c r="V70" s="203"/>
      <c r="W70" s="203"/>
      <c r="X70" s="203"/>
      <c r="Y70" s="203"/>
      <c r="Z70" s="203"/>
      <c r="AA70" s="203"/>
      <c r="AB70" s="203"/>
      <c r="AC70" s="203"/>
      <c r="AD70" s="203"/>
      <c r="AE70" s="203"/>
    </row>
    <row r="71" spans="1:31" ht="17.100000000000001" customHeight="1">
      <c r="A71" s="120"/>
      <c r="B71" s="1449"/>
      <c r="C71" s="1449"/>
      <c r="D71" s="1449"/>
      <c r="E71" s="174"/>
      <c r="F71" s="203"/>
      <c r="G71" s="203"/>
      <c r="H71" s="203"/>
      <c r="I71" s="203"/>
      <c r="J71" s="203"/>
      <c r="K71" s="203"/>
      <c r="L71" s="203"/>
      <c r="M71" s="203"/>
      <c r="N71" s="203"/>
      <c r="O71" s="203"/>
      <c r="P71" s="203"/>
      <c r="Q71" s="203"/>
      <c r="R71" s="203"/>
      <c r="S71" s="203"/>
      <c r="T71" s="203"/>
      <c r="U71" s="203"/>
      <c r="V71" s="203"/>
      <c r="W71" s="203"/>
      <c r="X71" s="203"/>
      <c r="Y71" s="203"/>
      <c r="Z71" s="203"/>
      <c r="AA71" s="203"/>
      <c r="AB71" s="203"/>
      <c r="AC71" s="203"/>
      <c r="AD71" s="203"/>
      <c r="AE71" s="203"/>
    </row>
    <row r="72" spans="1:31" ht="17.100000000000001" customHeight="1">
      <c r="A72" s="120"/>
      <c r="B72" s="1449"/>
      <c r="C72" s="1449"/>
      <c r="D72" s="1449"/>
      <c r="E72" s="174"/>
      <c r="F72" s="203"/>
      <c r="G72" s="203"/>
      <c r="H72" s="210">
        <v>2</v>
      </c>
      <c r="I72" s="203"/>
      <c r="J72" s="203"/>
      <c r="K72" s="203"/>
      <c r="L72" s="203"/>
      <c r="M72" s="203"/>
      <c r="N72" s="203"/>
      <c r="O72" s="203"/>
      <c r="P72" s="203"/>
      <c r="Q72" s="203"/>
      <c r="R72" s="203"/>
      <c r="S72" s="203"/>
      <c r="T72" s="203"/>
      <c r="U72" s="203"/>
      <c r="V72" s="203"/>
      <c r="W72" s="203"/>
      <c r="X72" s="203"/>
      <c r="Y72" s="203"/>
      <c r="Z72" s="203"/>
      <c r="AA72" s="203"/>
      <c r="AB72" s="203"/>
      <c r="AC72" s="203"/>
      <c r="AD72" s="203"/>
      <c r="AE72" s="203"/>
    </row>
    <row r="73" spans="1:31" ht="17.100000000000001" customHeight="1">
      <c r="A73" s="120"/>
      <c r="B73" s="1449" t="s">
        <v>155</v>
      </c>
      <c r="C73" s="1449"/>
      <c r="D73" s="1449"/>
      <c r="E73" s="174"/>
      <c r="F73" s="203"/>
      <c r="G73" s="203"/>
      <c r="H73" s="203"/>
      <c r="I73" s="203"/>
      <c r="J73" s="203"/>
      <c r="K73" s="203"/>
      <c r="L73" s="203"/>
      <c r="M73" s="203"/>
      <c r="N73" s="203"/>
      <c r="O73" s="203"/>
      <c r="P73" s="203"/>
      <c r="Q73" s="203"/>
      <c r="R73" s="203"/>
      <c r="S73" s="203"/>
      <c r="T73" s="203"/>
      <c r="U73" s="203"/>
      <c r="V73" s="203"/>
      <c r="W73" s="203"/>
      <c r="X73" s="203"/>
      <c r="Y73" s="203"/>
      <c r="Z73" s="99"/>
      <c r="AA73" s="99"/>
      <c r="AB73" s="99"/>
    </row>
    <row r="74" spans="1:31" ht="17.100000000000001" customHeight="1">
      <c r="A74" s="120"/>
      <c r="B74" s="1449" t="s">
        <v>156</v>
      </c>
      <c r="C74" s="1449"/>
      <c r="D74" s="1449"/>
      <c r="E74" s="174"/>
      <c r="Z74" s="99"/>
      <c r="AA74" s="99"/>
      <c r="AB74" s="99"/>
    </row>
    <row r="75" spans="1:31" ht="18.95" customHeight="1">
      <c r="A75" s="120"/>
      <c r="B75" s="1456" t="s">
        <v>156</v>
      </c>
      <c r="C75" s="1457"/>
      <c r="D75" s="1458"/>
      <c r="E75" s="191" t="str">
        <f>IF(H72=1,"Saving Account","Current Account")</f>
        <v>Current Account</v>
      </c>
      <c r="Z75" s="99"/>
      <c r="AA75" s="99"/>
      <c r="AB75" s="99"/>
    </row>
    <row r="76" spans="1:31" ht="33" customHeight="1">
      <c r="A76" s="97">
        <v>11</v>
      </c>
      <c r="B76" s="1038" t="s">
        <v>157</v>
      </c>
      <c r="C76" s="1038"/>
      <c r="D76" s="1038"/>
      <c r="E76" s="95"/>
    </row>
    <row r="77" spans="1:31" ht="48" customHeight="1">
      <c r="A77" s="97">
        <v>12</v>
      </c>
      <c r="B77" s="1038" t="s">
        <v>166</v>
      </c>
      <c r="C77" s="1038"/>
      <c r="D77" s="1038"/>
      <c r="E77" s="95"/>
    </row>
    <row r="78" spans="1:31" ht="50.25" customHeight="1">
      <c r="A78" s="1401" t="s">
        <v>165</v>
      </c>
      <c r="B78" s="1401"/>
      <c r="C78" s="1401"/>
      <c r="D78" s="1401"/>
      <c r="E78" s="1401"/>
    </row>
    <row r="79" spans="1:31">
      <c r="A79" s="1483"/>
      <c r="B79" s="1483"/>
      <c r="C79" s="1483"/>
      <c r="D79" s="1483"/>
      <c r="E79" s="1483"/>
    </row>
    <row r="80" spans="1:31" ht="15">
      <c r="A80" s="1068" t="s">
        <v>597</v>
      </c>
      <c r="B80" s="1068"/>
      <c r="C80" s="1068"/>
      <c r="D80" s="1068"/>
      <c r="E80" s="1068"/>
    </row>
    <row r="81" spans="1:5" ht="15">
      <c r="A81" s="1477"/>
      <c r="B81" s="1477"/>
      <c r="C81" s="1477"/>
      <c r="D81" s="1477"/>
      <c r="E81" s="1477"/>
    </row>
    <row r="82" spans="1:5" ht="15">
      <c r="A82" s="1068" t="s">
        <v>598</v>
      </c>
      <c r="B82" s="1068"/>
      <c r="C82" s="1068"/>
      <c r="D82" s="1068"/>
      <c r="E82" s="1068"/>
    </row>
    <row r="83" spans="1:5" ht="15">
      <c r="A83" s="1477"/>
      <c r="B83" s="1477"/>
      <c r="C83" s="1477"/>
      <c r="D83" s="1477"/>
      <c r="E83" s="1477"/>
    </row>
    <row r="84" spans="1:5" ht="15">
      <c r="A84" s="1484" t="s">
        <v>599</v>
      </c>
      <c r="B84" s="1484"/>
      <c r="C84" s="1484"/>
      <c r="D84" s="1484"/>
      <c r="E84" s="1484"/>
    </row>
    <row r="85" spans="1:5" ht="15">
      <c r="A85" s="1484" t="s">
        <v>600</v>
      </c>
      <c r="B85" s="1484"/>
      <c r="C85" s="1484"/>
      <c r="D85" s="1484"/>
      <c r="E85" s="1484"/>
    </row>
    <row r="86" spans="1:5" ht="15">
      <c r="A86" s="1484" t="s">
        <v>601</v>
      </c>
      <c r="B86" s="1484"/>
      <c r="C86" s="1484"/>
      <c r="D86" s="1484"/>
      <c r="E86" s="1484"/>
    </row>
    <row r="87" spans="1:5" ht="15">
      <c r="A87" s="1477"/>
      <c r="B87" s="1477"/>
      <c r="C87" s="1477"/>
      <c r="D87" s="1477"/>
      <c r="E87" s="1477"/>
    </row>
    <row r="88" spans="1:5" ht="32.25" customHeight="1">
      <c r="A88" s="1068" t="s">
        <v>602</v>
      </c>
      <c r="B88" s="1068"/>
      <c r="C88" s="1068"/>
      <c r="D88" s="1068"/>
      <c r="E88" s="1068"/>
    </row>
    <row r="89" spans="1:5">
      <c r="A89" s="61"/>
      <c r="B89" s="61"/>
      <c r="C89" s="61"/>
      <c r="D89" s="501"/>
      <c r="E89" s="502"/>
    </row>
    <row r="90" spans="1:5" ht="24.95" customHeight="1">
      <c r="A90" s="36" t="s">
        <v>7</v>
      </c>
      <c r="B90" s="100" t="str">
        <f>'Attach 3(JV)'!B24</f>
        <v>--</v>
      </c>
      <c r="D90" s="54" t="s">
        <v>5</v>
      </c>
      <c r="E90" s="271" t="str">
        <f>'Attach 3(JV)'!E24</f>
        <v/>
      </c>
    </row>
    <row r="91" spans="1:5" ht="34.5" customHeight="1">
      <c r="A91" s="36" t="s">
        <v>8</v>
      </c>
      <c r="B91" s="271" t="str">
        <f>'Attach 3(JV)'!B25</f>
        <v/>
      </c>
      <c r="D91" s="54" t="s">
        <v>6</v>
      </c>
      <c r="E91" s="271" t="str">
        <f>'Attach 3(JV)'!E25</f>
        <v/>
      </c>
    </row>
    <row r="92" spans="1:5" ht="24.95" customHeight="1">
      <c r="D92" s="54"/>
      <c r="E92" s="79"/>
    </row>
    <row r="93" spans="1:5" ht="48" customHeight="1">
      <c r="A93" s="38"/>
    </row>
    <row r="94" spans="1:5" ht="96" customHeight="1"/>
    <row r="95" spans="1:5" ht="20.100000000000001" customHeight="1">
      <c r="A95" s="38"/>
    </row>
    <row r="96" spans="1:5" ht="46.5" customHeight="1"/>
    <row r="97" spans="1:1" ht="20.100000000000001" customHeight="1">
      <c r="A97" s="38"/>
    </row>
    <row r="98" spans="1:1" ht="20.100000000000001" customHeight="1"/>
    <row r="99" spans="1:1" ht="20.100000000000001" customHeight="1">
      <c r="A99" s="38"/>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E499" sheet="1" objects="1" scenarios="1" formatColumns="0" formatRows="0" selectLockedCells="1"/>
  <customSheetViews>
    <customSheetView guid="{D314147C-5D1F-4708-88D1-ED00ED145ADE}" showPageBreaks="1" showGridLines="0" fitToPage="1" printArea="1" hiddenRows="1" hiddenColumns="1" view="pageBreakPreview" topLeftCell="A23">
      <selection activeCell="E20" sqref="E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828C0631-982A-44CB-A74F-55F2FDDC506C}"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9">
      <selection activeCell="E39" sqref="E39"/>
      <rowBreaks count="2" manualBreakCount="2">
        <brk id="33" max="4" man="1"/>
        <brk id="65"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2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7EBB8B67-2CD6-4E3C-A161-DC3169C5F596}" scale="7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9739DC54-BBE5-4B85-B1E5-01CEFA6EE78F}" scale="70" showPageBreaks="1" showGridLines="0" fitToPage="1" printArea="1" hiddenRows="1" hiddenColumns="1" view="pageBreakPreview" topLeftCell="A53">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s>
  <mergeCells count="79">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 ref="B28:D28"/>
    <mergeCell ref="B29:D29"/>
    <mergeCell ref="B13:D13"/>
    <mergeCell ref="B17:E17"/>
    <mergeCell ref="A22:E22"/>
    <mergeCell ref="B24:E24"/>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B73:D73"/>
    <mergeCell ref="B74:D74"/>
    <mergeCell ref="B63:D63"/>
    <mergeCell ref="A78:E78"/>
    <mergeCell ref="B67:D67"/>
    <mergeCell ref="B68:D68"/>
    <mergeCell ref="B69:D69"/>
    <mergeCell ref="B70:D70"/>
    <mergeCell ref="B76:D76"/>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s>
  <dataValidations count="3">
    <dataValidation type="list" allowBlank="1" showInputMessage="1" showErrorMessage="1" sqref="E20:E21">
      <formula1>"Yes, No"</formula1>
    </dataValidation>
    <dataValidation type="list" allowBlank="1" showInputMessage="1" showErrorMessage="1" sqref="E74">
      <formula1>$Z$73:$Z$74</formula1>
    </dataValidation>
    <dataValidation type="list" allowBlank="1" showInputMessage="1" showErrorMessage="1" sqref="E39 E42">
      <formula1>"Yes,No"</formula1>
    </dataValidation>
  </dataValidations>
  <pageMargins left="0.75" right="0.63" top="0.57999999999999996" bottom="0.6" header="0.34" footer="0.35"/>
  <pageSetup scale="88" fitToHeight="0" orientation="portrait" r:id="rId31"/>
  <headerFooter alignWithMargins="0">
    <oddFooter>&amp;R&amp;"Book Antiqua,Bold"&amp;8 Page &amp;P of &amp;N</oddFooter>
  </headerFooter>
  <rowBreaks count="1" manualBreakCount="1">
    <brk id="33" max="4" man="1"/>
  </rowBreaks>
  <drawing r:id="rId32"/>
  <legacyDrawing r:id="rId33"/>
  <mc:AlternateContent xmlns:mc="http://schemas.openxmlformats.org/markup-compatibility/2006">
    <mc:Choice Requires="x14">
      <oleObjects>
        <mc:AlternateContent xmlns:mc="http://schemas.openxmlformats.org/markup-compatibility/2006">
          <mc:Choice Requires="x14">
            <oleObject shapeId="24577">
              <objectPr defaultSize="0" autoFill="0" autoLine="0" autoPict="0">
                <anchor moveWithCells="1">
                  <from>
                    <xdr:col>1</xdr:col>
                    <xdr:colOff>1123950</xdr:colOff>
                    <xdr:row>74</xdr:row>
                    <xdr:rowOff>19050</xdr:rowOff>
                  </from>
                  <to>
                    <xdr:col>1</xdr:col>
                    <xdr:colOff>2124075</xdr:colOff>
                    <xdr:row>74</xdr:row>
                    <xdr:rowOff>228600</xdr:rowOff>
                  </to>
                </anchor>
              </objectPr>
            </oleObject>
          </mc:Choice>
        </mc:AlternateContent>
      </oleObjects>
    </mc:Choice>
  </mc:AlternateContent>
  <mc:AlternateContent xmlns:mc="http://schemas.openxmlformats.org/markup-compatibility/2006">
    <mc:Choice Requires="x14">
      <controls>
        <mc:AlternateContent xmlns:mc="http://schemas.openxmlformats.org/markup-compatibility/2006">
          <mc:Choice Requires="x14">
            <control shapeId="24577" r:id="rId34"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5"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sheetPr>
  <dimension ref="A1:BB96"/>
  <sheetViews>
    <sheetView showGridLines="0" showZeros="0" view="pageBreakPreview" topLeftCell="B61" zoomScaleSheetLayoutView="100" workbookViewId="0">
      <selection activeCell="B40" sqref="B40"/>
    </sheetView>
  </sheetViews>
  <sheetFormatPr defaultColWidth="9.140625" defaultRowHeight="16.5"/>
  <cols>
    <col min="1" max="1" width="12.140625" style="778" customWidth="1"/>
    <col min="2" max="2" width="18.140625" style="778" customWidth="1"/>
    <col min="3" max="5" width="7.42578125" style="778" customWidth="1"/>
    <col min="6" max="8" width="7.42578125" style="867" customWidth="1"/>
    <col min="9" max="12" width="7.42578125" style="410" customWidth="1"/>
    <col min="13" max="54" width="9.140625" style="688"/>
    <col min="55" max="16384" width="9.140625" style="410"/>
  </cols>
  <sheetData>
    <row r="1" spans="1:26" s="866" customFormat="1" ht="21" customHeight="1">
      <c r="A1" s="1517" t="str">
        <f>'Attach 15'!A1:D1</f>
        <v>Specification No. :CC-CS/1020-WR1/TR-4118/3/G1</v>
      </c>
      <c r="B1" s="1517"/>
      <c r="C1" s="1517"/>
      <c r="D1" s="1517"/>
      <c r="E1" s="1517"/>
      <c r="F1" s="1517"/>
      <c r="G1" s="1517"/>
      <c r="H1" s="1518" t="s">
        <v>889</v>
      </c>
      <c r="I1" s="1518"/>
      <c r="J1" s="1518"/>
      <c r="K1" s="1518"/>
      <c r="L1" s="1518"/>
    </row>
    <row r="2" spans="1:26" ht="11.25" customHeight="1">
      <c r="Z2" s="868">
        <f>'[18]Attach 3(JV)'!Z2</f>
        <v>0</v>
      </c>
    </row>
    <row r="3" spans="1:26" ht="89.25" customHeight="1">
      <c r="A3" s="1345" t="str">
        <f>'Attach 15'!A3:E3</f>
        <v>Procurement of  400 / 93 / (93/√3) kV, 1-phase, 234 MVA new converter transformer at HVDC Back To Back Station under Procurement of Converter Transformer for Bhadravati HVDC Back to Back station</v>
      </c>
      <c r="B3" s="1346"/>
      <c r="C3" s="1346"/>
      <c r="D3" s="1346"/>
      <c r="E3" s="1346"/>
      <c r="F3" s="1346"/>
      <c r="G3" s="1346"/>
      <c r="H3" s="1346"/>
      <c r="I3" s="1346"/>
      <c r="J3" s="1346"/>
      <c r="K3" s="1346"/>
      <c r="L3" s="1346"/>
    </row>
    <row r="4" spans="1:26" ht="15.95" customHeight="1">
      <c r="A4" s="869"/>
      <c r="H4" s="30"/>
      <c r="I4" s="10"/>
    </row>
    <row r="5" spans="1:26" ht="20.100000000000001" customHeight="1">
      <c r="A5" s="1519" t="s">
        <v>9</v>
      </c>
      <c r="B5" s="1519"/>
      <c r="C5" s="1519"/>
      <c r="D5" s="1519"/>
      <c r="E5" s="1519"/>
      <c r="F5" s="1519"/>
      <c r="G5" s="1519"/>
      <c r="H5" s="1519"/>
      <c r="I5" s="1519"/>
      <c r="J5" s="1519"/>
      <c r="K5" s="1519"/>
      <c r="L5" s="1519"/>
    </row>
    <row r="6" spans="1:26" ht="15.95" customHeight="1">
      <c r="A6" s="870"/>
      <c r="H6" s="30"/>
      <c r="I6" s="12"/>
    </row>
    <row r="7" spans="1:26" ht="20.100000000000001" customHeight="1">
      <c r="A7" s="871" t="str">
        <f>'Attach 15'!A8:D8</f>
        <v>Bidder’s Name and Address  :</v>
      </c>
      <c r="G7" s="15" t="str">
        <f>'[18]Attach 3(JV)'!E7</f>
        <v>To:</v>
      </c>
      <c r="I7" s="12"/>
    </row>
    <row r="8" spans="1:26" ht="36" customHeight="1">
      <c r="A8" s="1520" t="str">
        <f>'[18]Attach 3(JV)'!A8</f>
        <v/>
      </c>
      <c r="B8" s="1520"/>
      <c r="C8" s="1520"/>
      <c r="D8" s="1520"/>
      <c r="E8" s="1520"/>
      <c r="F8" s="1520"/>
      <c r="G8" s="11" t="str">
        <f>'[18]Attach 3(JV)'!E8</f>
        <v>Contract Services</v>
      </c>
      <c r="I8" s="12"/>
    </row>
    <row r="9" spans="1:26" ht="20.100000000000001" customHeight="1">
      <c r="A9" s="13" t="s">
        <v>355</v>
      </c>
      <c r="B9" s="1294">
        <f>'Attach 15'!B10:D10</f>
        <v>0</v>
      </c>
      <c r="C9" s="1294"/>
      <c r="D9" s="1294"/>
      <c r="E9" s="1294"/>
      <c r="F9" s="1294"/>
      <c r="G9" s="11" t="str">
        <f>'[18]Attach 3(JV)'!E9</f>
        <v>Power Grid Corporation of India Ltd.,</v>
      </c>
      <c r="I9" s="12"/>
    </row>
    <row r="10" spans="1:26" ht="20.100000000000001" customHeight="1">
      <c r="A10" s="13" t="s">
        <v>357</v>
      </c>
      <c r="B10" s="1294">
        <f>'Attach 15'!B11:D11</f>
        <v>0</v>
      </c>
      <c r="C10" s="1294"/>
      <c r="D10" s="1294"/>
      <c r="E10" s="1294"/>
      <c r="F10" s="1294"/>
      <c r="G10" s="11" t="str">
        <f>'[18]Attach 3(JV)'!E10</f>
        <v>"Saudamini", Plot No. 2, Sector 29</v>
      </c>
      <c r="I10" s="12"/>
    </row>
    <row r="11" spans="1:26" ht="20.100000000000001" customHeight="1">
      <c r="B11" s="1294">
        <f>'Attach 15'!B12:D12</f>
        <v>0</v>
      </c>
      <c r="C11" s="1294"/>
      <c r="D11" s="1294"/>
      <c r="E11" s="1294"/>
      <c r="F11" s="1294"/>
      <c r="G11" s="11" t="str">
        <f>'[18]Attach 3(JV)'!E11</f>
        <v>Gurgaon (Haryana) - 122001</v>
      </c>
    </row>
    <row r="12" spans="1:26" ht="20.100000000000001" customHeight="1">
      <c r="A12" s="870"/>
      <c r="B12" s="1294">
        <f>'Attach 15'!B13:D13</f>
        <v>0</v>
      </c>
      <c r="C12" s="1294"/>
      <c r="D12" s="1294"/>
      <c r="E12" s="1294"/>
      <c r="F12" s="1294"/>
      <c r="G12" s="11"/>
    </row>
    <row r="13" spans="1:26" ht="15.95" customHeight="1">
      <c r="A13" s="870"/>
      <c r="B13" s="127"/>
      <c r="C13" s="127"/>
      <c r="D13" s="127"/>
      <c r="E13" s="127"/>
      <c r="F13" s="127"/>
    </row>
    <row r="14" spans="1:26" ht="20.100000000000001" customHeight="1">
      <c r="A14" s="778" t="s">
        <v>350</v>
      </c>
    </row>
    <row r="15" spans="1:26" ht="20.100000000000001" customHeight="1">
      <c r="A15" s="870"/>
    </row>
    <row r="16" spans="1:26" ht="57.75" customHeight="1">
      <c r="A16" s="1512" t="s">
        <v>867</v>
      </c>
      <c r="B16" s="1512"/>
      <c r="C16" s="1512"/>
      <c r="D16" s="1512"/>
      <c r="E16" s="1512"/>
      <c r="F16" s="1512"/>
      <c r="G16" s="1512"/>
      <c r="H16" s="1512"/>
      <c r="I16" s="1512"/>
      <c r="J16" s="1512"/>
      <c r="K16" s="1512"/>
      <c r="L16" s="1512"/>
    </row>
    <row r="17" spans="1:12" ht="20.100000000000001" customHeight="1">
      <c r="A17" s="872">
        <v>1</v>
      </c>
      <c r="B17" s="873" t="s">
        <v>13</v>
      </c>
    </row>
    <row r="18" spans="1:12" ht="82.5" customHeight="1">
      <c r="A18" s="874"/>
      <c r="B18" s="1495" t="s">
        <v>870</v>
      </c>
      <c r="C18" s="1495"/>
      <c r="D18" s="1495"/>
      <c r="E18" s="1495"/>
      <c r="F18" s="1495"/>
      <c r="G18" s="1495"/>
      <c r="H18" s="1495"/>
      <c r="I18" s="1495"/>
      <c r="J18" s="1495"/>
      <c r="K18" s="1495"/>
      <c r="L18" s="1495"/>
    </row>
    <row r="19" spans="1:12" ht="60.75" customHeight="1">
      <c r="A19" s="865">
        <v>1.1000000000000001</v>
      </c>
      <c r="B19" s="1513" t="s">
        <v>14</v>
      </c>
      <c r="C19" s="1513"/>
      <c r="D19" s="1513"/>
      <c r="E19" s="1513"/>
      <c r="F19" s="1513"/>
      <c r="G19" s="1513"/>
      <c r="H19" s="1513"/>
      <c r="I19" s="1513"/>
      <c r="J19" s="1513"/>
      <c r="K19" s="1513"/>
      <c r="L19" s="1513"/>
    </row>
    <row r="20" spans="1:12" ht="33" customHeight="1">
      <c r="A20" s="874"/>
      <c r="B20" s="1509" t="str">
        <f>IF('[18]Names of Bidder'!I6="Sole Bidder","Name of the Bidder (Sole Bidder)", "Name of Bidder (Lead Partner)")</f>
        <v>Name of the Bidder (Sole Bidder)</v>
      </c>
      <c r="C20" s="1509"/>
      <c r="D20" s="1509"/>
      <c r="E20" s="1509"/>
      <c r="F20" s="1509"/>
      <c r="G20" s="1509"/>
      <c r="H20" s="1521">
        <f>B9</f>
        <v>0</v>
      </c>
      <c r="I20" s="1521"/>
      <c r="J20" s="1521"/>
      <c r="K20" s="1521"/>
      <c r="L20" s="1521"/>
    </row>
    <row r="21" spans="1:12" ht="33" customHeight="1">
      <c r="A21" s="875"/>
      <c r="B21" s="1509" t="s">
        <v>15</v>
      </c>
      <c r="C21" s="1509"/>
      <c r="D21" s="1509"/>
      <c r="E21" s="1509"/>
      <c r="F21" s="1509"/>
      <c r="G21" s="1509"/>
      <c r="H21" s="1510" t="s">
        <v>55</v>
      </c>
      <c r="I21" s="1510"/>
      <c r="J21" s="1510"/>
      <c r="K21" s="1510"/>
      <c r="L21" s="1510"/>
    </row>
    <row r="22" spans="1:12" ht="33" customHeight="1">
      <c r="A22" s="875"/>
      <c r="B22" s="1509" t="s">
        <v>16</v>
      </c>
      <c r="C22" s="1509"/>
      <c r="D22" s="1509"/>
      <c r="E22" s="1509"/>
      <c r="F22" s="1509"/>
      <c r="G22" s="1509"/>
      <c r="H22" s="1510"/>
      <c r="I22" s="1510"/>
      <c r="J22" s="1510"/>
      <c r="K22" s="1510"/>
      <c r="L22" s="1510"/>
    </row>
    <row r="23" spans="1:12" ht="33" customHeight="1">
      <c r="A23" s="875"/>
      <c r="B23" s="1509" t="s">
        <v>17</v>
      </c>
      <c r="C23" s="1509"/>
      <c r="D23" s="1509"/>
      <c r="E23" s="1509"/>
      <c r="F23" s="1509"/>
      <c r="G23" s="1509"/>
      <c r="H23" s="1510"/>
      <c r="I23" s="1510"/>
      <c r="J23" s="1510"/>
      <c r="K23" s="1510"/>
      <c r="L23" s="1510"/>
    </row>
    <row r="24" spans="1:12" ht="33" customHeight="1">
      <c r="A24" s="875"/>
      <c r="B24" s="1509" t="s">
        <v>18</v>
      </c>
      <c r="C24" s="1509"/>
      <c r="D24" s="1509"/>
      <c r="E24" s="1509"/>
      <c r="F24" s="1509"/>
      <c r="G24" s="1509"/>
      <c r="H24" s="1510"/>
      <c r="I24" s="1510"/>
      <c r="J24" s="1510"/>
      <c r="K24" s="1510"/>
      <c r="L24" s="1510"/>
    </row>
    <row r="25" spans="1:12" ht="6" customHeight="1">
      <c r="A25" s="875"/>
      <c r="B25" s="876"/>
      <c r="C25" s="876"/>
      <c r="D25" s="876"/>
      <c r="E25" s="876"/>
      <c r="F25" s="876"/>
      <c r="G25" s="876"/>
      <c r="H25" s="764"/>
      <c r="I25" s="764"/>
      <c r="J25" s="764"/>
      <c r="K25" s="764"/>
      <c r="L25" s="764"/>
    </row>
    <row r="26" spans="1:12" ht="18.95" customHeight="1">
      <c r="A26" s="865">
        <v>1.2</v>
      </c>
      <c r="B26" s="1511" t="s">
        <v>177</v>
      </c>
      <c r="C26" s="1511"/>
      <c r="D26" s="1511"/>
      <c r="E26" s="1511"/>
      <c r="F26" s="1511"/>
      <c r="G26" s="1511"/>
      <c r="H26" s="1511"/>
      <c r="I26" s="1511"/>
      <c r="J26" s="1511"/>
      <c r="K26" s="1511"/>
      <c r="L26" s="1511"/>
    </row>
    <row r="27" spans="1:12" ht="18.95" customHeight="1">
      <c r="A27" s="877" t="s">
        <v>19</v>
      </c>
      <c r="B27" s="878" t="s">
        <v>20</v>
      </c>
      <c r="C27" s="878"/>
      <c r="D27" s="879"/>
      <c r="E27" s="879"/>
    </row>
    <row r="28" spans="1:12" ht="18.95" customHeight="1">
      <c r="A28" s="875"/>
      <c r="B28" s="1506" t="s">
        <v>21</v>
      </c>
      <c r="C28" s="1506"/>
      <c r="D28" s="1489"/>
      <c r="E28" s="1489"/>
      <c r="F28" s="1489"/>
      <c r="G28" s="1489"/>
      <c r="H28" s="1489"/>
      <c r="I28" s="1489"/>
      <c r="J28" s="1489"/>
      <c r="K28" s="1489"/>
      <c r="L28" s="1489"/>
    </row>
    <row r="29" spans="1:12" ht="18.95" customHeight="1">
      <c r="A29" s="875"/>
      <c r="B29" s="1514" t="s">
        <v>22</v>
      </c>
      <c r="C29" s="1515"/>
      <c r="D29" s="1516"/>
      <c r="E29" s="1516"/>
      <c r="F29" s="1516"/>
      <c r="G29" s="1516"/>
      <c r="H29" s="1516"/>
      <c r="I29" s="1516"/>
      <c r="J29" s="1516"/>
      <c r="K29" s="1516"/>
      <c r="L29" s="1516"/>
    </row>
    <row r="30" spans="1:12" ht="18.95" customHeight="1">
      <c r="A30" s="875"/>
      <c r="B30" s="880"/>
      <c r="C30" s="881"/>
      <c r="D30" s="1507"/>
      <c r="E30" s="1507"/>
      <c r="F30" s="1507"/>
      <c r="G30" s="1507"/>
      <c r="H30" s="1507"/>
      <c r="I30" s="1507"/>
      <c r="J30" s="1507"/>
      <c r="K30" s="1507"/>
      <c r="L30" s="1507"/>
    </row>
    <row r="31" spans="1:12" ht="18.95" customHeight="1">
      <c r="A31" s="875"/>
      <c r="B31" s="880"/>
      <c r="C31" s="881"/>
      <c r="D31" s="1507"/>
      <c r="E31" s="1507"/>
      <c r="F31" s="1507"/>
      <c r="G31" s="1507"/>
      <c r="H31" s="1507"/>
      <c r="I31" s="1507"/>
      <c r="J31" s="1507"/>
      <c r="K31" s="1507"/>
      <c r="L31" s="1507"/>
    </row>
    <row r="32" spans="1:12" ht="18.95" customHeight="1">
      <c r="A32" s="875"/>
      <c r="B32" s="882"/>
      <c r="C32" s="883"/>
      <c r="D32" s="1508"/>
      <c r="E32" s="1508"/>
      <c r="F32" s="1508"/>
      <c r="G32" s="1508"/>
      <c r="H32" s="1508"/>
      <c r="I32" s="1508"/>
      <c r="J32" s="1508"/>
      <c r="K32" s="1508"/>
      <c r="L32" s="1508"/>
    </row>
    <row r="33" spans="1:54" ht="18.95" customHeight="1">
      <c r="A33" s="875"/>
      <c r="B33" s="1506" t="s">
        <v>23</v>
      </c>
      <c r="C33" s="1506"/>
      <c r="D33" s="1489"/>
      <c r="E33" s="1489"/>
      <c r="F33" s="1489"/>
      <c r="G33" s="1489"/>
      <c r="H33" s="1489"/>
      <c r="I33" s="1489"/>
      <c r="J33" s="1489"/>
      <c r="K33" s="1489"/>
      <c r="L33" s="1489"/>
    </row>
    <row r="34" spans="1:54" ht="18.95" customHeight="1">
      <c r="A34" s="875"/>
      <c r="B34" s="1506" t="s">
        <v>24</v>
      </c>
      <c r="C34" s="1506"/>
      <c r="D34" s="1489"/>
      <c r="E34" s="1489"/>
      <c r="F34" s="1489"/>
      <c r="G34" s="1489"/>
      <c r="H34" s="1489"/>
      <c r="I34" s="1489"/>
      <c r="J34" s="1489"/>
      <c r="K34" s="1489"/>
      <c r="L34" s="1489"/>
    </row>
    <row r="35" spans="1:54" ht="18.95" customHeight="1">
      <c r="A35" s="875"/>
      <c r="B35" s="1506" t="s">
        <v>25</v>
      </c>
      <c r="C35" s="1506"/>
      <c r="D35" s="1489"/>
      <c r="E35" s="1489"/>
      <c r="F35" s="1489"/>
      <c r="G35" s="1489"/>
      <c r="H35" s="1489"/>
      <c r="I35" s="1489"/>
      <c r="J35" s="1489"/>
      <c r="K35" s="1489"/>
      <c r="L35" s="1489"/>
    </row>
    <row r="36" spans="1:54" ht="18.95" customHeight="1">
      <c r="A36" s="875"/>
      <c r="B36" s="1506" t="s">
        <v>26</v>
      </c>
      <c r="C36" s="1506"/>
      <c r="D36" s="1489"/>
      <c r="E36" s="1489"/>
      <c r="F36" s="1489"/>
      <c r="G36" s="1489"/>
      <c r="H36" s="1489"/>
      <c r="I36" s="1489"/>
      <c r="J36" s="1489"/>
      <c r="K36" s="1489"/>
      <c r="L36" s="1489"/>
    </row>
    <row r="37" spans="1:54" ht="8.1" customHeight="1">
      <c r="A37" s="875"/>
      <c r="B37" s="884"/>
      <c r="C37" s="884"/>
      <c r="D37" s="885"/>
      <c r="E37" s="885"/>
      <c r="F37" s="885"/>
      <c r="G37" s="885"/>
      <c r="H37" s="885"/>
      <c r="I37" s="885"/>
      <c r="J37" s="885"/>
      <c r="K37" s="885"/>
      <c r="L37" s="885"/>
    </row>
    <row r="38" spans="1:54" ht="61.5" customHeight="1">
      <c r="A38" s="886" t="s">
        <v>28</v>
      </c>
      <c r="B38" s="1495" t="s">
        <v>27</v>
      </c>
      <c r="C38" s="1495"/>
      <c r="D38" s="1495"/>
      <c r="E38" s="1495"/>
      <c r="F38" s="1495"/>
      <c r="G38" s="1495"/>
      <c r="H38" s="1495"/>
      <c r="I38" s="1495"/>
      <c r="J38" s="1495"/>
      <c r="K38" s="1495"/>
      <c r="L38" s="1495"/>
    </row>
    <row r="39" spans="1:54" ht="33.75" customHeight="1">
      <c r="A39" s="875"/>
      <c r="B39" s="887" t="s">
        <v>353</v>
      </c>
      <c r="C39" s="1505" t="s">
        <v>29</v>
      </c>
      <c r="D39" s="1505"/>
      <c r="E39" s="1505"/>
      <c r="F39" s="1505"/>
      <c r="G39" s="1505" t="s">
        <v>30</v>
      </c>
      <c r="H39" s="1505"/>
      <c r="I39" s="1505" t="s">
        <v>31</v>
      </c>
      <c r="J39" s="1505"/>
      <c r="K39" s="1505"/>
      <c r="L39" s="1505"/>
    </row>
    <row r="40" spans="1:54" ht="38.1" customHeight="1">
      <c r="B40" s="888"/>
      <c r="C40" s="1489"/>
      <c r="D40" s="1489"/>
      <c r="E40" s="1489"/>
      <c r="F40" s="1489"/>
      <c r="G40" s="1490"/>
      <c r="H40" s="1490"/>
      <c r="I40" s="1489"/>
      <c r="J40" s="1489"/>
      <c r="K40" s="1489"/>
      <c r="L40" s="1489"/>
    </row>
    <row r="41" spans="1:54" ht="38.1" customHeight="1">
      <c r="A41" s="875"/>
      <c r="B41" s="888"/>
      <c r="C41" s="1489"/>
      <c r="D41" s="1489"/>
      <c r="E41" s="1489"/>
      <c r="F41" s="1489"/>
      <c r="G41" s="1490"/>
      <c r="H41" s="1490"/>
      <c r="I41" s="1489"/>
      <c r="J41" s="1489"/>
      <c r="K41" s="1489"/>
      <c r="L41" s="1489"/>
    </row>
    <row r="42" spans="1:54" ht="55.5" customHeight="1">
      <c r="A42" s="889" t="s">
        <v>484</v>
      </c>
      <c r="B42" s="1495" t="s">
        <v>885</v>
      </c>
      <c r="C42" s="1495"/>
      <c r="D42" s="1495"/>
      <c r="E42" s="1495"/>
      <c r="F42" s="1495"/>
      <c r="G42" s="1495"/>
      <c r="H42" s="1495"/>
      <c r="I42" s="1495"/>
      <c r="J42" s="1495"/>
      <c r="K42" s="1495"/>
      <c r="L42" s="1495"/>
    </row>
    <row r="43" spans="1:54" ht="57" customHeight="1">
      <c r="A43" s="875"/>
      <c r="B43" s="887" t="s">
        <v>353</v>
      </c>
      <c r="C43" s="1505" t="s">
        <v>886</v>
      </c>
      <c r="D43" s="1505"/>
      <c r="E43" s="1505"/>
      <c r="F43" s="1505"/>
      <c r="G43" s="1505" t="s">
        <v>887</v>
      </c>
      <c r="H43" s="1505"/>
      <c r="I43" s="1505" t="s">
        <v>119</v>
      </c>
      <c r="J43" s="1505"/>
      <c r="K43" s="1505"/>
      <c r="L43" s="1505"/>
    </row>
    <row r="44" spans="1:54" ht="38.1" customHeight="1">
      <c r="A44" s="875"/>
      <c r="B44" s="888"/>
      <c r="C44" s="1489"/>
      <c r="D44" s="1489"/>
      <c r="E44" s="1489"/>
      <c r="F44" s="1489"/>
      <c r="G44" s="1490"/>
      <c r="H44" s="1490"/>
      <c r="I44" s="1489"/>
      <c r="J44" s="1489"/>
      <c r="K44" s="1489"/>
      <c r="L44" s="1489"/>
    </row>
    <row r="45" spans="1:54" ht="38.1" customHeight="1">
      <c r="A45" s="875"/>
      <c r="B45" s="888"/>
      <c r="C45" s="1489"/>
      <c r="D45" s="1489"/>
      <c r="E45" s="1489"/>
      <c r="F45" s="1489"/>
      <c r="G45" s="1490"/>
      <c r="H45" s="1490"/>
      <c r="I45" s="1489"/>
      <c r="J45" s="1489"/>
      <c r="K45" s="1489"/>
      <c r="L45" s="1489"/>
    </row>
    <row r="46" spans="1:54" ht="20.100000000000001" customHeight="1">
      <c r="A46" s="872">
        <v>2</v>
      </c>
      <c r="B46" s="890" t="s">
        <v>32</v>
      </c>
    </row>
    <row r="47" spans="1:54" ht="78.75" customHeight="1">
      <c r="B47" s="1495" t="s">
        <v>871</v>
      </c>
      <c r="C47" s="1495"/>
      <c r="D47" s="1495"/>
      <c r="E47" s="1495"/>
      <c r="F47" s="1495"/>
      <c r="G47" s="1495"/>
      <c r="H47" s="1495"/>
      <c r="I47" s="1495"/>
      <c r="J47" s="1495"/>
      <c r="K47" s="1495"/>
      <c r="L47" s="1495"/>
    </row>
    <row r="48" spans="1:54" s="867" customFormat="1" ht="34.5" customHeight="1">
      <c r="A48" s="865">
        <v>2.1</v>
      </c>
      <c r="B48" s="1495" t="s">
        <v>33</v>
      </c>
      <c r="C48" s="1495"/>
      <c r="D48" s="1495"/>
      <c r="E48" s="1495"/>
      <c r="F48" s="1495"/>
      <c r="G48" s="1495"/>
      <c r="H48" s="1495"/>
      <c r="I48" s="1495"/>
      <c r="J48" s="1495"/>
      <c r="K48" s="1495"/>
      <c r="L48" s="1495"/>
      <c r="M48" s="687"/>
      <c r="N48" s="687"/>
      <c r="O48" s="687"/>
      <c r="P48" s="687"/>
      <c r="Q48" s="687"/>
      <c r="R48" s="687"/>
      <c r="S48" s="687"/>
      <c r="T48" s="687"/>
      <c r="U48" s="687"/>
      <c r="V48" s="687"/>
      <c r="W48" s="687"/>
      <c r="X48" s="687"/>
      <c r="Y48" s="687"/>
      <c r="Z48" s="687"/>
      <c r="AA48" s="687"/>
      <c r="AB48" s="687"/>
      <c r="AC48" s="687"/>
      <c r="AD48" s="687"/>
      <c r="AE48" s="687"/>
      <c r="AF48" s="687"/>
      <c r="AG48" s="687"/>
      <c r="AH48" s="687"/>
      <c r="AI48" s="687"/>
      <c r="AJ48" s="687"/>
      <c r="AK48" s="687"/>
      <c r="AL48" s="687"/>
      <c r="AM48" s="687"/>
      <c r="AN48" s="687"/>
      <c r="AO48" s="687"/>
      <c r="AP48" s="687"/>
      <c r="AQ48" s="687"/>
      <c r="AR48" s="687"/>
      <c r="AS48" s="687"/>
      <c r="AT48" s="687"/>
      <c r="AU48" s="687"/>
      <c r="AV48" s="687"/>
      <c r="AW48" s="687"/>
      <c r="AX48" s="687"/>
      <c r="AY48" s="687"/>
      <c r="AZ48" s="687"/>
      <c r="BA48" s="687"/>
      <c r="BB48" s="687"/>
    </row>
    <row r="49" spans="1:12" ht="51" customHeight="1">
      <c r="A49" s="875"/>
      <c r="B49" s="887" t="s">
        <v>34</v>
      </c>
      <c r="C49" s="1505" t="s">
        <v>35</v>
      </c>
      <c r="D49" s="1505"/>
      <c r="E49" s="1505"/>
      <c r="F49" s="1505"/>
      <c r="G49" s="1505" t="s">
        <v>36</v>
      </c>
      <c r="H49" s="1505"/>
      <c r="I49" s="1505" t="s">
        <v>117</v>
      </c>
      <c r="J49" s="1505"/>
      <c r="K49" s="1505" t="s">
        <v>118</v>
      </c>
      <c r="L49" s="1505"/>
    </row>
    <row r="50" spans="1:12" ht="27.95" customHeight="1">
      <c r="A50" s="875"/>
      <c r="B50" s="888">
        <v>1</v>
      </c>
      <c r="C50" s="1489"/>
      <c r="D50" s="1489"/>
      <c r="E50" s="1489"/>
      <c r="F50" s="1489"/>
      <c r="G50" s="1490"/>
      <c r="H50" s="1490"/>
      <c r="I50" s="1490"/>
      <c r="J50" s="1490"/>
      <c r="K50" s="1502"/>
      <c r="L50" s="1502"/>
    </row>
    <row r="51" spans="1:12" ht="27.95" customHeight="1">
      <c r="A51" s="875"/>
      <c r="B51" s="888">
        <v>2</v>
      </c>
      <c r="C51" s="1489"/>
      <c r="D51" s="1489"/>
      <c r="E51" s="1489"/>
      <c r="F51" s="1489"/>
      <c r="G51" s="1490"/>
      <c r="H51" s="1490"/>
      <c r="I51" s="1490"/>
      <c r="J51" s="1490"/>
      <c r="K51" s="1502"/>
      <c r="L51" s="1502"/>
    </row>
    <row r="52" spans="1:12" ht="27.95" customHeight="1">
      <c r="A52" s="875"/>
      <c r="B52" s="888">
        <v>3</v>
      </c>
      <c r="C52" s="1489"/>
      <c r="D52" s="1489"/>
      <c r="E52" s="1489"/>
      <c r="F52" s="1489"/>
      <c r="G52" s="1490"/>
      <c r="H52" s="1490"/>
      <c r="I52" s="1490"/>
      <c r="J52" s="1490"/>
      <c r="K52" s="1502"/>
      <c r="L52" s="1502"/>
    </row>
    <row r="53" spans="1:12" ht="27.95" customHeight="1">
      <c r="A53" s="875"/>
      <c r="B53" s="888">
        <v>4</v>
      </c>
      <c r="C53" s="1489"/>
      <c r="D53" s="1489"/>
      <c r="E53" s="1489"/>
      <c r="F53" s="1489"/>
      <c r="G53" s="1490"/>
      <c r="H53" s="1490"/>
      <c r="I53" s="1490"/>
      <c r="J53" s="1490"/>
      <c r="K53" s="1502"/>
      <c r="L53" s="1502"/>
    </row>
    <row r="54" spans="1:12" ht="27.95" customHeight="1">
      <c r="A54" s="875"/>
      <c r="B54" s="888">
        <v>5</v>
      </c>
      <c r="C54" s="1489"/>
      <c r="D54" s="1489"/>
      <c r="E54" s="1489"/>
      <c r="F54" s="1489"/>
      <c r="G54" s="1490"/>
      <c r="H54" s="1490"/>
      <c r="I54" s="1490"/>
      <c r="J54" s="1490"/>
      <c r="K54" s="1502"/>
      <c r="L54" s="1502"/>
    </row>
    <row r="55" spans="1:12" ht="27.95" customHeight="1">
      <c r="A55" s="875"/>
      <c r="B55" s="891"/>
      <c r="C55" s="892"/>
      <c r="D55" s="892"/>
      <c r="E55" s="892"/>
      <c r="F55" s="892"/>
      <c r="G55" s="891"/>
      <c r="H55" s="891"/>
      <c r="I55" s="891"/>
      <c r="J55" s="891"/>
      <c r="K55" s="893"/>
      <c r="L55" s="893"/>
    </row>
    <row r="56" spans="1:12" ht="27.95" customHeight="1">
      <c r="A56" s="894">
        <v>3</v>
      </c>
      <c r="B56" s="1503" t="s">
        <v>861</v>
      </c>
      <c r="C56" s="1503"/>
      <c r="D56" s="1503"/>
      <c r="E56" s="1503"/>
      <c r="F56" s="1503"/>
      <c r="G56" s="1503"/>
      <c r="H56" s="1503"/>
      <c r="I56" s="1503"/>
      <c r="J56" s="1503"/>
      <c r="K56" s="1503"/>
      <c r="L56" s="1503"/>
    </row>
    <row r="57" spans="1:12" ht="54.75" customHeight="1">
      <c r="A57" s="875"/>
      <c r="B57" s="1504" t="s">
        <v>862</v>
      </c>
      <c r="C57" s="1504"/>
      <c r="D57" s="1504"/>
      <c r="E57" s="1504"/>
      <c r="F57" s="1504"/>
      <c r="G57" s="1504"/>
      <c r="H57" s="1504"/>
      <c r="I57" s="1504"/>
      <c r="J57" s="1504"/>
      <c r="K57" s="1504"/>
      <c r="L57" s="1504"/>
    </row>
    <row r="58" spans="1:12" ht="27.95" customHeight="1">
      <c r="A58" s="894">
        <v>3.1</v>
      </c>
      <c r="B58" s="1500" t="s">
        <v>863</v>
      </c>
      <c r="C58" s="1500"/>
      <c r="D58" s="1500"/>
      <c r="E58" s="1500"/>
      <c r="F58" s="1500"/>
      <c r="G58" s="1500"/>
      <c r="H58" s="1500"/>
      <c r="I58" s="1500"/>
      <c r="J58" s="1500"/>
      <c r="K58" s="1500"/>
      <c r="L58" s="1500"/>
    </row>
    <row r="59" spans="1:12" ht="36.75" customHeight="1">
      <c r="A59" s="875"/>
      <c r="B59" s="895" t="s">
        <v>34</v>
      </c>
      <c r="C59" s="1501" t="s">
        <v>864</v>
      </c>
      <c r="D59" s="1501"/>
      <c r="E59" s="1501"/>
      <c r="F59" s="1501"/>
      <c r="G59" s="1501" t="s">
        <v>865</v>
      </c>
      <c r="H59" s="1501"/>
      <c r="I59" s="1501"/>
      <c r="J59" s="1501"/>
      <c r="K59" s="1501"/>
      <c r="L59" s="1501"/>
    </row>
    <row r="60" spans="1:12" ht="27.95" customHeight="1">
      <c r="A60" s="875"/>
      <c r="B60" s="888"/>
      <c r="C60" s="1497"/>
      <c r="D60" s="1498"/>
      <c r="E60" s="1498"/>
      <c r="F60" s="1499"/>
      <c r="G60" s="1497"/>
      <c r="H60" s="1498"/>
      <c r="I60" s="1498"/>
      <c r="J60" s="1498"/>
      <c r="K60" s="1498"/>
      <c r="L60" s="1499"/>
    </row>
    <row r="61" spans="1:12" ht="27.95" customHeight="1">
      <c r="A61" s="875"/>
      <c r="B61" s="888"/>
      <c r="C61" s="1497"/>
      <c r="D61" s="1498"/>
      <c r="E61" s="1498"/>
      <c r="F61" s="1499"/>
      <c r="G61" s="1497"/>
      <c r="H61" s="1498"/>
      <c r="I61" s="1498"/>
      <c r="J61" s="1498"/>
      <c r="K61" s="1498"/>
      <c r="L61" s="1499"/>
    </row>
    <row r="62" spans="1:12" ht="27.95" customHeight="1">
      <c r="A62" s="875"/>
      <c r="B62" s="888"/>
      <c r="C62" s="1497"/>
      <c r="D62" s="1498"/>
      <c r="E62" s="1498"/>
      <c r="F62" s="1499"/>
      <c r="G62" s="1497"/>
      <c r="H62" s="1498"/>
      <c r="I62" s="1498"/>
      <c r="J62" s="1498"/>
      <c r="K62" s="1498"/>
      <c r="L62" s="1499"/>
    </row>
    <row r="63" spans="1:12" ht="27.95" customHeight="1">
      <c r="A63" s="875"/>
      <c r="B63" s="888"/>
      <c r="C63" s="1497"/>
      <c r="D63" s="1498"/>
      <c r="E63" s="1498"/>
      <c r="F63" s="1499"/>
      <c r="G63" s="1497"/>
      <c r="H63" s="1498"/>
      <c r="I63" s="1498"/>
      <c r="J63" s="1498"/>
      <c r="K63" s="1498"/>
      <c r="L63" s="1499"/>
    </row>
    <row r="64" spans="1:12" ht="27.95" customHeight="1">
      <c r="A64" s="875"/>
      <c r="B64" s="888"/>
      <c r="C64" s="1497"/>
      <c r="D64" s="1498"/>
      <c r="E64" s="1498"/>
      <c r="F64" s="1499"/>
      <c r="G64" s="1497"/>
      <c r="H64" s="1498"/>
      <c r="I64" s="1498"/>
      <c r="J64" s="1498"/>
      <c r="K64" s="1498"/>
      <c r="L64" s="1499"/>
    </row>
    <row r="65" spans="1:54" ht="27.95" customHeight="1">
      <c r="A65" s="875"/>
      <c r="B65" s="888"/>
      <c r="C65" s="1497"/>
      <c r="D65" s="1498"/>
      <c r="E65" s="1498"/>
      <c r="F65" s="1499"/>
      <c r="G65" s="1497"/>
      <c r="H65" s="1498"/>
      <c r="I65" s="1498"/>
      <c r="J65" s="1498"/>
      <c r="K65" s="1498"/>
      <c r="L65" s="1499"/>
    </row>
    <row r="66" spans="1:54" ht="27.95" customHeight="1">
      <c r="A66" s="875"/>
      <c r="B66" s="888"/>
      <c r="C66" s="1497"/>
      <c r="D66" s="1498"/>
      <c r="E66" s="1498"/>
      <c r="F66" s="1499"/>
      <c r="G66" s="1497"/>
      <c r="H66" s="1498"/>
      <c r="I66" s="1498"/>
      <c r="J66" s="1498"/>
      <c r="K66" s="1498"/>
      <c r="L66" s="1499"/>
    </row>
    <row r="67" spans="1:54" ht="27.95" customHeight="1">
      <c r="A67" s="875"/>
      <c r="B67" s="888"/>
      <c r="C67" s="1497"/>
      <c r="D67" s="1498"/>
      <c r="E67" s="1498"/>
      <c r="F67" s="1499"/>
      <c r="G67" s="1497"/>
      <c r="H67" s="1498"/>
      <c r="I67" s="1498"/>
      <c r="J67" s="1498"/>
      <c r="K67" s="1498"/>
      <c r="L67" s="1499"/>
    </row>
    <row r="68" spans="1:54" ht="27.95" customHeight="1">
      <c r="A68" s="875"/>
      <c r="B68" s="888"/>
      <c r="C68" s="1497"/>
      <c r="D68" s="1498"/>
      <c r="E68" s="1498"/>
      <c r="F68" s="1499"/>
      <c r="G68" s="1497"/>
      <c r="H68" s="1498"/>
      <c r="I68" s="1498"/>
      <c r="J68" s="1498"/>
      <c r="K68" s="1498"/>
      <c r="L68" s="1499"/>
    </row>
    <row r="69" spans="1:54" ht="27.95" customHeight="1">
      <c r="A69" s="875"/>
      <c r="B69" s="888"/>
      <c r="C69" s="1497"/>
      <c r="D69" s="1498"/>
      <c r="E69" s="1498"/>
      <c r="F69" s="1499"/>
      <c r="G69" s="1497"/>
      <c r="H69" s="1498"/>
      <c r="I69" s="1498"/>
      <c r="J69" s="1498"/>
      <c r="K69" s="1498"/>
      <c r="L69" s="1499"/>
    </row>
    <row r="70" spans="1:54" ht="27.95" customHeight="1">
      <c r="A70" s="875"/>
      <c r="B70" s="896"/>
      <c r="C70" s="896"/>
      <c r="D70" s="896"/>
      <c r="E70" s="896"/>
      <c r="F70" s="896"/>
      <c r="G70" s="896"/>
      <c r="H70" s="896"/>
      <c r="I70" s="896"/>
      <c r="J70" s="896"/>
      <c r="K70" s="896"/>
      <c r="L70" s="896"/>
    </row>
    <row r="71" spans="1:54" ht="21" customHeight="1">
      <c r="A71" s="872">
        <v>4</v>
      </c>
      <c r="B71" s="897" t="s">
        <v>37</v>
      </c>
      <c r="C71" s="878"/>
      <c r="D71" s="885"/>
      <c r="E71" s="885"/>
      <c r="F71" s="885"/>
      <c r="G71" s="898"/>
    </row>
    <row r="72" spans="1:54" ht="18" customHeight="1">
      <c r="A72" s="899">
        <v>4.0999999999999996</v>
      </c>
      <c r="B72" s="1496" t="s">
        <v>38</v>
      </c>
      <c r="C72" s="1496"/>
      <c r="D72" s="1496"/>
      <c r="E72" s="1496"/>
      <c r="F72" s="885"/>
      <c r="G72" s="898"/>
    </row>
    <row r="73" spans="1:54" ht="67.5" customHeight="1">
      <c r="A73" s="875"/>
      <c r="B73" s="1495" t="s">
        <v>39</v>
      </c>
      <c r="C73" s="1495"/>
      <c r="D73" s="1495"/>
      <c r="E73" s="1495"/>
      <c r="F73" s="1495"/>
      <c r="G73" s="1495"/>
      <c r="H73" s="1495"/>
      <c r="I73" s="1495"/>
      <c r="J73" s="1495"/>
      <c r="K73" s="1495"/>
      <c r="L73" s="1495"/>
    </row>
    <row r="74" spans="1:54" s="867" customFormat="1" ht="35.25" customHeight="1">
      <c r="A74" s="875"/>
      <c r="B74" s="1491" t="s">
        <v>40</v>
      </c>
      <c r="C74" s="1491"/>
      <c r="D74" s="1491"/>
      <c r="E74" s="1492" t="s">
        <v>41</v>
      </c>
      <c r="F74" s="1493"/>
      <c r="G74" s="1493"/>
      <c r="H74" s="1494"/>
      <c r="I74" s="1491" t="s">
        <v>42</v>
      </c>
      <c r="J74" s="1491"/>
      <c r="K74" s="1491"/>
      <c r="L74" s="1491"/>
      <c r="M74" s="687"/>
      <c r="N74" s="687"/>
      <c r="O74" s="687"/>
      <c r="P74" s="687"/>
      <c r="Q74" s="687"/>
      <c r="R74" s="687"/>
      <c r="S74" s="687"/>
      <c r="T74" s="687"/>
      <c r="U74" s="687"/>
      <c r="V74" s="687"/>
      <c r="W74" s="687"/>
      <c r="X74" s="687"/>
      <c r="Y74" s="687"/>
      <c r="Z74" s="687"/>
      <c r="AA74" s="687"/>
      <c r="AB74" s="687"/>
      <c r="AC74" s="687"/>
      <c r="AD74" s="687"/>
      <c r="AE74" s="687"/>
      <c r="AF74" s="687"/>
      <c r="AG74" s="687"/>
      <c r="AH74" s="687"/>
      <c r="AI74" s="687"/>
      <c r="AJ74" s="687"/>
      <c r="AK74" s="687"/>
      <c r="AL74" s="687"/>
      <c r="AM74" s="687"/>
      <c r="AN74" s="687"/>
      <c r="AO74" s="687"/>
      <c r="AP74" s="687"/>
      <c r="AQ74" s="687"/>
      <c r="AR74" s="687"/>
      <c r="AS74" s="687"/>
      <c r="AT74" s="687"/>
      <c r="AU74" s="687"/>
      <c r="AV74" s="687"/>
      <c r="AW74" s="687"/>
      <c r="AX74" s="687"/>
      <c r="AY74" s="687"/>
      <c r="AZ74" s="687"/>
      <c r="BA74" s="687"/>
      <c r="BB74" s="687"/>
    </row>
    <row r="75" spans="1:54" ht="20.100000000000001" customHeight="1">
      <c r="A75" s="875"/>
      <c r="B75" s="1489"/>
      <c r="C75" s="1489"/>
      <c r="D75" s="1489"/>
      <c r="E75" s="1490"/>
      <c r="F75" s="1490"/>
      <c r="G75" s="1490"/>
      <c r="H75" s="1490"/>
      <c r="I75" s="1490"/>
      <c r="J75" s="1490"/>
      <c r="K75" s="1490"/>
      <c r="L75" s="1490"/>
    </row>
    <row r="76" spans="1:54" ht="20.100000000000001" customHeight="1">
      <c r="A76" s="875"/>
      <c r="B76" s="1489"/>
      <c r="C76" s="1489"/>
      <c r="D76" s="1489"/>
      <c r="E76" s="1490"/>
      <c r="F76" s="1490"/>
      <c r="G76" s="1490"/>
      <c r="H76" s="1490"/>
      <c r="I76" s="1490"/>
      <c r="J76" s="1490"/>
      <c r="K76" s="1490"/>
      <c r="L76" s="1490"/>
    </row>
    <row r="77" spans="1:54" ht="20.100000000000001" customHeight="1">
      <c r="A77" s="875"/>
      <c r="B77" s="1489"/>
      <c r="C77" s="1489"/>
      <c r="D77" s="1489"/>
      <c r="E77" s="1490"/>
      <c r="F77" s="1490"/>
      <c r="G77" s="1490"/>
      <c r="H77" s="1490"/>
      <c r="I77" s="1490"/>
      <c r="J77" s="1490"/>
      <c r="K77" s="1490"/>
      <c r="L77" s="1490"/>
    </row>
    <row r="78" spans="1:54" ht="20.100000000000001" customHeight="1">
      <c r="A78" s="875"/>
      <c r="B78" s="1489"/>
      <c r="C78" s="1489"/>
      <c r="D78" s="1489"/>
      <c r="E78" s="1490"/>
      <c r="F78" s="1490"/>
      <c r="G78" s="1490"/>
      <c r="H78" s="1490"/>
      <c r="I78" s="1490"/>
      <c r="J78" s="1490"/>
      <c r="K78" s="1490"/>
      <c r="L78" s="1490"/>
    </row>
    <row r="79" spans="1:54" ht="20.100000000000001" customHeight="1">
      <c r="A79" s="875"/>
      <c r="B79" s="1489"/>
      <c r="C79" s="1489"/>
      <c r="D79" s="1489"/>
      <c r="E79" s="1490"/>
      <c r="F79" s="1490"/>
      <c r="G79" s="1490"/>
      <c r="H79" s="1490"/>
      <c r="I79" s="1490"/>
      <c r="J79" s="1490"/>
      <c r="K79" s="1490"/>
      <c r="L79" s="1490"/>
    </row>
    <row r="80" spans="1:54" ht="20.100000000000001" customHeight="1">
      <c r="A80" s="875"/>
      <c r="B80" s="1489"/>
      <c r="C80" s="1489"/>
      <c r="D80" s="1489"/>
      <c r="E80" s="1490"/>
      <c r="F80" s="1490"/>
      <c r="G80" s="1490"/>
      <c r="H80" s="1490"/>
      <c r="I80" s="1490"/>
      <c r="J80" s="1490"/>
      <c r="K80" s="1490"/>
      <c r="L80" s="1490"/>
    </row>
    <row r="81" spans="1:54" s="867" customFormat="1" ht="20.100000000000001" customHeight="1">
      <c r="A81" s="874">
        <v>4.2</v>
      </c>
      <c r="B81" s="870" t="s">
        <v>43</v>
      </c>
      <c r="C81" s="900"/>
      <c r="D81" s="900"/>
      <c r="E81" s="900"/>
      <c r="F81" s="900"/>
      <c r="G81" s="898"/>
      <c r="M81" s="687"/>
      <c r="N81" s="687"/>
      <c r="O81" s="687"/>
      <c r="P81" s="687"/>
      <c r="Q81" s="687"/>
      <c r="R81" s="687"/>
      <c r="S81" s="687"/>
      <c r="T81" s="687"/>
      <c r="U81" s="687"/>
      <c r="V81" s="687"/>
      <c r="W81" s="687"/>
      <c r="X81" s="687"/>
      <c r="Y81" s="687"/>
      <c r="Z81" s="687"/>
      <c r="AA81" s="687"/>
      <c r="AB81" s="687"/>
      <c r="AC81" s="687"/>
      <c r="AD81" s="687"/>
      <c r="AE81" s="687"/>
      <c r="AF81" s="687"/>
      <c r="AG81" s="687"/>
      <c r="AH81" s="687"/>
      <c r="AI81" s="687"/>
      <c r="AJ81" s="687"/>
      <c r="AK81" s="687"/>
      <c r="AL81" s="687"/>
      <c r="AM81" s="687"/>
      <c r="AN81" s="687"/>
      <c r="AO81" s="687"/>
      <c r="AP81" s="687"/>
      <c r="AQ81" s="687"/>
      <c r="AR81" s="687"/>
      <c r="AS81" s="687"/>
      <c r="AT81" s="687"/>
      <c r="AU81" s="687"/>
      <c r="AV81" s="687"/>
      <c r="AW81" s="687"/>
      <c r="AX81" s="687"/>
      <c r="AY81" s="687"/>
      <c r="AZ81" s="687"/>
      <c r="BA81" s="687"/>
      <c r="BB81" s="687"/>
    </row>
    <row r="82" spans="1:54" s="867" customFormat="1" ht="20.100000000000001" customHeight="1">
      <c r="A82" s="870"/>
      <c r="B82" s="870"/>
      <c r="C82" s="900"/>
      <c r="D82" s="900"/>
      <c r="E82" s="900"/>
      <c r="F82" s="900"/>
      <c r="G82" s="898"/>
      <c r="K82" s="901" t="s">
        <v>121</v>
      </c>
      <c r="L82" s="902"/>
      <c r="M82" s="687"/>
      <c r="N82" s="687"/>
      <c r="O82" s="687"/>
      <c r="P82" s="687"/>
      <c r="Q82" s="687"/>
      <c r="R82" s="687"/>
      <c r="S82" s="687"/>
      <c r="T82" s="687"/>
      <c r="U82" s="687"/>
      <c r="V82" s="687"/>
      <c r="W82" s="687"/>
      <c r="X82" s="687"/>
      <c r="Y82" s="687"/>
      <c r="Z82" s="687"/>
      <c r="AA82" s="687"/>
      <c r="AB82" s="687"/>
      <c r="AC82" s="687"/>
      <c r="AD82" s="687"/>
      <c r="AE82" s="687"/>
      <c r="AF82" s="687"/>
      <c r="AG82" s="687"/>
      <c r="AH82" s="687"/>
      <c r="AI82" s="687"/>
      <c r="AJ82" s="687"/>
      <c r="AK82" s="687"/>
      <c r="AL82" s="687"/>
      <c r="AM82" s="687"/>
      <c r="AN82" s="687"/>
      <c r="AO82" s="687"/>
      <c r="AP82" s="687"/>
      <c r="AQ82" s="687"/>
      <c r="AR82" s="687"/>
      <c r="AS82" s="687"/>
      <c r="AT82" s="687"/>
      <c r="AU82" s="687"/>
      <c r="AV82" s="687"/>
      <c r="AW82" s="687"/>
      <c r="AX82" s="687"/>
      <c r="AY82" s="687"/>
      <c r="AZ82" s="687"/>
      <c r="BA82" s="687"/>
      <c r="BB82" s="687"/>
    </row>
    <row r="83" spans="1:54" s="867" customFormat="1" ht="20.100000000000001" customHeight="1">
      <c r="A83" s="870"/>
      <c r="B83" s="903" t="s">
        <v>119</v>
      </c>
      <c r="C83" s="1491" t="s">
        <v>120</v>
      </c>
      <c r="D83" s="1491"/>
      <c r="E83" s="1491"/>
      <c r="F83" s="1491"/>
      <c r="G83" s="1491"/>
      <c r="H83" s="1492" t="s">
        <v>44</v>
      </c>
      <c r="I83" s="1493"/>
      <c r="J83" s="1493"/>
      <c r="K83" s="1493"/>
      <c r="L83" s="1494"/>
      <c r="M83" s="687"/>
      <c r="N83" s="687"/>
      <c r="O83" s="687"/>
      <c r="P83" s="687"/>
      <c r="Q83" s="687"/>
      <c r="R83" s="687"/>
      <c r="S83" s="687"/>
      <c r="T83" s="687"/>
      <c r="U83" s="687"/>
      <c r="V83" s="687"/>
      <c r="W83" s="687"/>
      <c r="X83" s="687"/>
      <c r="Y83" s="687"/>
      <c r="Z83" s="687"/>
      <c r="AA83" s="687"/>
      <c r="AB83" s="687"/>
      <c r="AC83" s="687"/>
      <c r="AD83" s="687"/>
      <c r="AE83" s="687"/>
      <c r="AF83" s="687"/>
      <c r="AG83" s="687"/>
      <c r="AH83" s="687"/>
      <c r="AI83" s="687"/>
      <c r="AJ83" s="687"/>
      <c r="AK83" s="687"/>
      <c r="AL83" s="687"/>
      <c r="AM83" s="687"/>
      <c r="AN83" s="687"/>
      <c r="AO83" s="687"/>
      <c r="AP83" s="687"/>
      <c r="AQ83" s="687"/>
      <c r="AR83" s="687"/>
      <c r="AS83" s="687"/>
      <c r="AT83" s="687"/>
      <c r="AU83" s="687"/>
      <c r="AV83" s="687"/>
      <c r="AW83" s="687"/>
      <c r="AX83" s="687"/>
      <c r="AY83" s="687"/>
      <c r="AZ83" s="687"/>
      <c r="BA83" s="687"/>
      <c r="BB83" s="687"/>
    </row>
    <row r="84" spans="1:54" s="908" customFormat="1" ht="33" customHeight="1">
      <c r="A84" s="904"/>
      <c r="B84" s="905"/>
      <c r="C84" s="906" t="s">
        <v>521</v>
      </c>
      <c r="D84" s="906" t="s">
        <v>520</v>
      </c>
      <c r="E84" s="906" t="s">
        <v>519</v>
      </c>
      <c r="F84" s="906" t="s">
        <v>0</v>
      </c>
      <c r="G84" s="906" t="s">
        <v>190</v>
      </c>
      <c r="H84" s="906" t="s">
        <v>525</v>
      </c>
      <c r="I84" s="906" t="s">
        <v>526</v>
      </c>
      <c r="J84" s="906" t="s">
        <v>552</v>
      </c>
      <c r="K84" s="906" t="s">
        <v>591</v>
      </c>
      <c r="L84" s="906" t="s">
        <v>872</v>
      </c>
      <c r="M84" s="907"/>
      <c r="N84" s="907"/>
      <c r="O84" s="907"/>
      <c r="P84" s="907"/>
      <c r="Q84" s="907"/>
      <c r="R84" s="907"/>
      <c r="S84" s="907"/>
      <c r="T84" s="907"/>
      <c r="U84" s="907"/>
      <c r="V84" s="907"/>
      <c r="W84" s="907"/>
      <c r="X84" s="907"/>
      <c r="Y84" s="907"/>
      <c r="Z84" s="907"/>
      <c r="AA84" s="907"/>
      <c r="AB84" s="907"/>
      <c r="AC84" s="907"/>
      <c r="AD84" s="907"/>
      <c r="AE84" s="907"/>
      <c r="AF84" s="907"/>
      <c r="AG84" s="907"/>
      <c r="AH84" s="907"/>
      <c r="AI84" s="907"/>
      <c r="AJ84" s="907"/>
      <c r="AK84" s="907"/>
      <c r="AL84" s="907"/>
      <c r="AM84" s="907"/>
      <c r="AN84" s="907"/>
      <c r="AO84" s="907"/>
      <c r="AP84" s="907"/>
      <c r="AQ84" s="907"/>
      <c r="AR84" s="907"/>
      <c r="AS84" s="907"/>
      <c r="AT84" s="907"/>
      <c r="AU84" s="907"/>
      <c r="AV84" s="907"/>
      <c r="AW84" s="907"/>
      <c r="AX84" s="907"/>
      <c r="AY84" s="907"/>
      <c r="AZ84" s="907"/>
      <c r="BA84" s="907"/>
      <c r="BB84" s="907"/>
    </row>
    <row r="85" spans="1:54" s="867" customFormat="1" ht="33" customHeight="1">
      <c r="A85" s="870"/>
      <c r="B85" s="905" t="s">
        <v>122</v>
      </c>
      <c r="C85" s="909"/>
      <c r="D85" s="909"/>
      <c r="E85" s="909"/>
      <c r="F85" s="909"/>
      <c r="G85" s="909"/>
      <c r="H85" s="909"/>
      <c r="I85" s="909"/>
      <c r="J85" s="909"/>
      <c r="K85" s="909"/>
      <c r="L85" s="909"/>
      <c r="M85" s="687"/>
      <c r="N85" s="687"/>
      <c r="O85" s="687"/>
      <c r="P85" s="687"/>
      <c r="Q85" s="687"/>
      <c r="R85" s="687"/>
      <c r="S85" s="687"/>
      <c r="T85" s="687"/>
      <c r="U85" s="687"/>
      <c r="V85" s="687"/>
      <c r="W85" s="687"/>
      <c r="X85" s="687"/>
      <c r="Y85" s="687"/>
      <c r="Z85" s="687"/>
      <c r="AA85" s="687"/>
      <c r="AB85" s="687"/>
      <c r="AC85" s="687"/>
      <c r="AD85" s="687"/>
      <c r="AE85" s="687"/>
      <c r="AF85" s="687"/>
      <c r="AG85" s="687"/>
      <c r="AH85" s="687"/>
      <c r="AI85" s="687"/>
      <c r="AJ85" s="687"/>
      <c r="AK85" s="687"/>
      <c r="AL85" s="687"/>
      <c r="AM85" s="687"/>
      <c r="AN85" s="687"/>
      <c r="AO85" s="687"/>
      <c r="AP85" s="687"/>
      <c r="AQ85" s="687"/>
      <c r="AR85" s="687"/>
      <c r="AS85" s="687"/>
      <c r="AT85" s="687"/>
      <c r="AU85" s="687"/>
      <c r="AV85" s="687"/>
      <c r="AW85" s="687"/>
      <c r="AX85" s="687"/>
      <c r="AY85" s="687"/>
      <c r="AZ85" s="687"/>
      <c r="BA85" s="687"/>
      <c r="BB85" s="687"/>
    </row>
    <row r="86" spans="1:54" s="867" customFormat="1" ht="33" customHeight="1">
      <c r="A86" s="870"/>
      <c r="B86" s="905" t="s">
        <v>123</v>
      </c>
      <c r="C86" s="909"/>
      <c r="D86" s="909"/>
      <c r="E86" s="909"/>
      <c r="F86" s="909"/>
      <c r="G86" s="909"/>
      <c r="H86" s="909"/>
      <c r="I86" s="909"/>
      <c r="J86" s="909"/>
      <c r="K86" s="909"/>
      <c r="L86" s="909"/>
      <c r="M86" s="687"/>
      <c r="N86" s="687"/>
      <c r="O86" s="687"/>
      <c r="P86" s="687"/>
      <c r="Q86" s="687"/>
      <c r="R86" s="687"/>
      <c r="S86" s="687"/>
      <c r="T86" s="687"/>
      <c r="U86" s="687"/>
      <c r="V86" s="687"/>
      <c r="W86" s="687"/>
      <c r="X86" s="687"/>
      <c r="Y86" s="687"/>
      <c r="Z86" s="687"/>
      <c r="AA86" s="687"/>
      <c r="AB86" s="687"/>
      <c r="AC86" s="687"/>
      <c r="AD86" s="687"/>
      <c r="AE86" s="687"/>
      <c r="AF86" s="687"/>
      <c r="AG86" s="687"/>
      <c r="AH86" s="687"/>
      <c r="AI86" s="687"/>
      <c r="AJ86" s="687"/>
      <c r="AK86" s="687"/>
      <c r="AL86" s="687"/>
      <c r="AM86" s="687"/>
      <c r="AN86" s="687"/>
      <c r="AO86" s="687"/>
      <c r="AP86" s="687"/>
      <c r="AQ86" s="687"/>
      <c r="AR86" s="687"/>
      <c r="AS86" s="687"/>
      <c r="AT86" s="687"/>
      <c r="AU86" s="687"/>
      <c r="AV86" s="687"/>
      <c r="AW86" s="687"/>
      <c r="AX86" s="687"/>
      <c r="AY86" s="687"/>
      <c r="AZ86" s="687"/>
      <c r="BA86" s="687"/>
      <c r="BB86" s="687"/>
    </row>
    <row r="87" spans="1:54" s="867" customFormat="1" ht="33" customHeight="1">
      <c r="A87" s="870"/>
      <c r="B87" s="905" t="s">
        <v>126</v>
      </c>
      <c r="C87" s="909"/>
      <c r="D87" s="909"/>
      <c r="E87" s="909"/>
      <c r="F87" s="909"/>
      <c r="G87" s="909"/>
      <c r="H87" s="909"/>
      <c r="I87" s="909"/>
      <c r="J87" s="909"/>
      <c r="K87" s="909"/>
      <c r="L87" s="909"/>
      <c r="M87" s="687"/>
      <c r="N87" s="687"/>
      <c r="O87" s="687"/>
      <c r="P87" s="687"/>
      <c r="Q87" s="687"/>
      <c r="R87" s="687"/>
      <c r="S87" s="687"/>
      <c r="T87" s="687"/>
      <c r="U87" s="687"/>
      <c r="V87" s="687"/>
      <c r="W87" s="687"/>
      <c r="X87" s="687"/>
      <c r="Y87" s="687"/>
      <c r="Z87" s="687"/>
      <c r="AA87" s="687"/>
      <c r="AB87" s="687"/>
      <c r="AC87" s="687"/>
      <c r="AD87" s="687"/>
      <c r="AE87" s="687"/>
      <c r="AF87" s="687"/>
      <c r="AG87" s="687"/>
      <c r="AH87" s="687"/>
      <c r="AI87" s="687"/>
      <c r="AJ87" s="687"/>
      <c r="AK87" s="687"/>
      <c r="AL87" s="687"/>
      <c r="AM87" s="687"/>
      <c r="AN87" s="687"/>
      <c r="AO87" s="687"/>
      <c r="AP87" s="687"/>
      <c r="AQ87" s="687"/>
      <c r="AR87" s="687"/>
      <c r="AS87" s="687"/>
      <c r="AT87" s="687"/>
      <c r="AU87" s="687"/>
      <c r="AV87" s="687"/>
      <c r="AW87" s="687"/>
      <c r="AX87" s="687"/>
      <c r="AY87" s="687"/>
      <c r="AZ87" s="687"/>
      <c r="BA87" s="687"/>
      <c r="BB87" s="687"/>
    </row>
    <row r="88" spans="1:54" s="867" customFormat="1" ht="33" customHeight="1">
      <c r="A88" s="870"/>
      <c r="B88" s="905" t="s">
        <v>127</v>
      </c>
      <c r="C88" s="909"/>
      <c r="D88" s="909"/>
      <c r="E88" s="909"/>
      <c r="F88" s="909"/>
      <c r="G88" s="909"/>
      <c r="H88" s="909"/>
      <c r="I88" s="909"/>
      <c r="J88" s="909"/>
      <c r="K88" s="909"/>
      <c r="L88" s="909"/>
      <c r="M88" s="687"/>
      <c r="N88" s="687"/>
      <c r="O88" s="687"/>
      <c r="P88" s="687"/>
      <c r="Q88" s="687"/>
      <c r="R88" s="687"/>
      <c r="S88" s="687"/>
      <c r="T88" s="687"/>
      <c r="U88" s="687"/>
      <c r="V88" s="687"/>
      <c r="W88" s="687"/>
      <c r="X88" s="687"/>
      <c r="Y88" s="687"/>
      <c r="Z88" s="687"/>
      <c r="AA88" s="687"/>
      <c r="AB88" s="687"/>
      <c r="AC88" s="687"/>
      <c r="AD88" s="687"/>
      <c r="AE88" s="687"/>
      <c r="AF88" s="687"/>
      <c r="AG88" s="687"/>
      <c r="AH88" s="687"/>
      <c r="AI88" s="687"/>
      <c r="AJ88" s="687"/>
      <c r="AK88" s="687"/>
      <c r="AL88" s="687"/>
      <c r="AM88" s="687"/>
      <c r="AN88" s="687"/>
      <c r="AO88" s="687"/>
      <c r="AP88" s="687"/>
      <c r="AQ88" s="687"/>
      <c r="AR88" s="687"/>
      <c r="AS88" s="687"/>
      <c r="AT88" s="687"/>
      <c r="AU88" s="687"/>
      <c r="AV88" s="687"/>
      <c r="AW88" s="687"/>
      <c r="AX88" s="687"/>
      <c r="AY88" s="687"/>
      <c r="AZ88" s="687"/>
      <c r="BA88" s="687"/>
      <c r="BB88" s="687"/>
    </row>
    <row r="89" spans="1:54" s="867" customFormat="1" ht="33" customHeight="1">
      <c r="A89" s="870"/>
      <c r="B89" s="905" t="s">
        <v>128</v>
      </c>
      <c r="C89" s="909"/>
      <c r="D89" s="909"/>
      <c r="E89" s="909"/>
      <c r="F89" s="909"/>
      <c r="G89" s="909"/>
      <c r="H89" s="909"/>
      <c r="I89" s="909"/>
      <c r="J89" s="909"/>
      <c r="K89" s="909"/>
      <c r="L89" s="909"/>
      <c r="M89" s="687"/>
      <c r="N89" s="687"/>
      <c r="O89" s="687"/>
      <c r="P89" s="687"/>
      <c r="Q89" s="687"/>
      <c r="R89" s="687"/>
      <c r="S89" s="687"/>
      <c r="T89" s="687"/>
      <c r="U89" s="687"/>
      <c r="V89" s="687"/>
      <c r="W89" s="687"/>
      <c r="X89" s="687"/>
      <c r="Y89" s="687"/>
      <c r="Z89" s="687"/>
      <c r="AA89" s="687"/>
      <c r="AB89" s="687"/>
      <c r="AC89" s="687"/>
      <c r="AD89" s="687"/>
      <c r="AE89" s="687"/>
      <c r="AF89" s="687"/>
      <c r="AG89" s="687"/>
      <c r="AH89" s="687"/>
      <c r="AI89" s="687"/>
      <c r="AJ89" s="687"/>
      <c r="AK89" s="687"/>
      <c r="AL89" s="687"/>
      <c r="AM89" s="687"/>
      <c r="AN89" s="687"/>
      <c r="AO89" s="687"/>
      <c r="AP89" s="687"/>
      <c r="AQ89" s="687"/>
      <c r="AR89" s="687"/>
      <c r="AS89" s="687"/>
      <c r="AT89" s="687"/>
      <c r="AU89" s="687"/>
      <c r="AV89" s="687"/>
      <c r="AW89" s="687"/>
      <c r="AX89" s="687"/>
      <c r="AY89" s="687"/>
      <c r="AZ89" s="687"/>
      <c r="BA89" s="687"/>
      <c r="BB89" s="687"/>
    </row>
    <row r="90" spans="1:54" s="867" customFormat="1" ht="33" customHeight="1">
      <c r="A90" s="870"/>
      <c r="B90" s="905" t="s">
        <v>129</v>
      </c>
      <c r="C90" s="909"/>
      <c r="D90" s="909"/>
      <c r="E90" s="909"/>
      <c r="F90" s="909"/>
      <c r="G90" s="909"/>
      <c r="H90" s="909"/>
      <c r="I90" s="909"/>
      <c r="J90" s="909"/>
      <c r="K90" s="909"/>
      <c r="L90" s="909"/>
      <c r="M90" s="687"/>
      <c r="N90" s="687"/>
      <c r="O90" s="687"/>
      <c r="P90" s="687"/>
      <c r="Q90" s="687"/>
      <c r="R90" s="687"/>
      <c r="S90" s="687"/>
      <c r="T90" s="687"/>
      <c r="U90" s="687"/>
      <c r="V90" s="687"/>
      <c r="W90" s="687"/>
      <c r="X90" s="687"/>
      <c r="Y90" s="687"/>
      <c r="Z90" s="687"/>
      <c r="AA90" s="687"/>
      <c r="AB90" s="687"/>
      <c r="AC90" s="687"/>
      <c r="AD90" s="687"/>
      <c r="AE90" s="687"/>
      <c r="AF90" s="687"/>
      <c r="AG90" s="687"/>
      <c r="AH90" s="687"/>
      <c r="AI90" s="687"/>
      <c r="AJ90" s="687"/>
      <c r="AK90" s="687"/>
      <c r="AL90" s="687"/>
      <c r="AM90" s="687"/>
      <c r="AN90" s="687"/>
      <c r="AO90" s="687"/>
      <c r="AP90" s="687"/>
      <c r="AQ90" s="687"/>
      <c r="AR90" s="687"/>
      <c r="AS90" s="687"/>
      <c r="AT90" s="687"/>
      <c r="AU90" s="687"/>
      <c r="AV90" s="687"/>
      <c r="AW90" s="687"/>
      <c r="AX90" s="687"/>
      <c r="AY90" s="687"/>
      <c r="AZ90" s="687"/>
      <c r="BA90" s="687"/>
      <c r="BB90" s="687"/>
    </row>
    <row r="91" spans="1:54" ht="20.100000000000001" customHeight="1">
      <c r="A91" s="910"/>
      <c r="B91" s="910"/>
      <c r="C91" s="864"/>
      <c r="D91" s="864"/>
      <c r="E91" s="864"/>
      <c r="F91" s="864"/>
      <c r="G91" s="898"/>
    </row>
    <row r="92" spans="1:54">
      <c r="A92" s="874"/>
      <c r="B92" s="1495"/>
      <c r="C92" s="1495"/>
      <c r="D92" s="1495"/>
      <c r="E92" s="1495"/>
      <c r="F92" s="1495"/>
      <c r="G92" s="1495"/>
      <c r="H92" s="1495"/>
      <c r="I92" s="1495"/>
      <c r="J92" s="1495"/>
      <c r="K92" s="1495"/>
      <c r="L92" s="1495"/>
    </row>
    <row r="93" spans="1:54" ht="20.100000000000001" customHeight="1">
      <c r="A93" s="910"/>
      <c r="B93" s="910"/>
      <c r="C93" s="864"/>
      <c r="D93" s="864"/>
      <c r="E93" s="864"/>
      <c r="F93" s="864"/>
      <c r="G93" s="898"/>
    </row>
    <row r="94" spans="1:54" ht="24" customHeight="1">
      <c r="A94" s="910"/>
      <c r="B94" s="910"/>
      <c r="C94" s="864"/>
      <c r="D94" s="864"/>
      <c r="E94" s="864"/>
      <c r="F94" s="410"/>
      <c r="G94" s="911"/>
    </row>
    <row r="95" spans="1:54" ht="24" customHeight="1">
      <c r="A95" s="912" t="s">
        <v>7</v>
      </c>
      <c r="B95" s="1485" t="str">
        <f>'Attach 15'!B90</f>
        <v>--</v>
      </c>
      <c r="C95" s="1485"/>
      <c r="D95" s="1485"/>
      <c r="E95" s="410"/>
      <c r="G95" s="911" t="s">
        <v>5</v>
      </c>
      <c r="H95" s="1486" t="str">
        <f>'Attach 15'!E90</f>
        <v/>
      </c>
      <c r="I95" s="1487"/>
      <c r="J95" s="1487"/>
      <c r="K95" s="1487"/>
      <c r="L95" s="1487"/>
    </row>
    <row r="96" spans="1:54" ht="24" customHeight="1">
      <c r="A96" s="912" t="s">
        <v>8</v>
      </c>
      <c r="B96" s="1488" t="str">
        <f>'Attach 15'!B91</f>
        <v/>
      </c>
      <c r="C96" s="1488"/>
      <c r="D96" s="1488"/>
      <c r="E96" s="410"/>
      <c r="G96" s="911" t="s">
        <v>6</v>
      </c>
      <c r="H96" s="1486" t="str">
        <f>'Attach 15'!E91</f>
        <v/>
      </c>
      <c r="I96" s="1487"/>
      <c r="J96" s="1487"/>
      <c r="K96" s="1487"/>
      <c r="L96" s="1487"/>
    </row>
  </sheetData>
  <sheetProtection algorithmName="SHA-512" hashValue="Xi4NwWi4DpRt+JClY9OLIWzMzz0IUp4v/k3hljLU1oGZn65MYGFtb+Rio6cD0VPyQJVtFBXoWGlkWSFcLVvoTw==" saltValue="nMWZrm1fYIUIis3qoSz0Bw==" spinCount="100000" sheet="1" objects="1" scenarios="1" formatColumns="0" formatRows="0" selectLockedCells="1"/>
  <customSheetViews>
    <customSheetView guid="{D314147C-5D1F-4708-88D1-ED00ED145ADE}" showPageBreaks="1" showGridLines="0" zeroValues="0" printArea="1" view="pageBreakPreview" topLeftCell="B61">
      <selection activeCell="B40" sqref="B40"/>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828C0631-982A-44CB-A74F-55F2FDDC506C}"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7EBB8B67-2CD6-4E3C-A161-DC3169C5F596}" scale="70" showPageBreaks="1" showGridLines="0" zeroValues="0" printArea="1" view="pageBreakPreview">
      <selection activeCell="B40" sqref="B40"/>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9739DC54-BBE5-4B85-B1E5-01CEFA6EE78F}" scale="70" showPageBreaks="1" showGridLines="0" zeroValues="0" printArea="1" view="pageBreakPreview">
      <selection activeCell="B40" sqref="B40"/>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5" orientation="portrait" r:id="rId8"/>
  <headerFooter alignWithMargins="0">
    <oddFooter>&amp;R&amp;"Book Antiqua,Bold"&amp;8 Page &amp;P of &amp;N</oddFooter>
  </headerFooter>
  <rowBreaks count="2" manualBreakCount="2">
    <brk id="23" max="11" man="1"/>
    <brk id="53" max="11" man="1"/>
  </rowBreaks>
  <drawing r:id="rId9"/>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zoomScaleSheetLayoutView="100" workbookViewId="0">
      <selection activeCell="A19" sqref="A19"/>
    </sheetView>
  </sheetViews>
  <sheetFormatPr defaultColWidth="9.140625" defaultRowHeight="16.5"/>
  <cols>
    <col min="1" max="1" width="16.28515625" style="314" customWidth="1"/>
    <col min="2" max="2" width="31.28515625" style="314" customWidth="1"/>
    <col min="3" max="3" width="34.85546875" style="314" customWidth="1"/>
    <col min="4" max="4" width="18.85546875" style="314" customWidth="1"/>
    <col min="5" max="5" width="21.28515625" style="314" customWidth="1"/>
    <col min="6" max="8" width="9.140625" style="312"/>
    <col min="9" max="16384" width="9.140625" style="313"/>
  </cols>
  <sheetData>
    <row r="1" spans="1:26" s="669" customFormat="1" ht="15">
      <c r="A1" s="1524" t="str">
        <f>'Attach 3(JV)'!A1</f>
        <v>Specification No. :CC-CS/1020-WR1/TR-4118/3/G1</v>
      </c>
      <c r="B1" s="1524"/>
      <c r="C1" s="1524"/>
      <c r="D1" s="1523" t="str">
        <f>"Attachment-17 "&amp;'Attach 3(JV)'!AT1</f>
        <v xml:space="preserve">Attachment-17 </v>
      </c>
      <c r="E1" s="1523"/>
      <c r="F1" s="668"/>
      <c r="G1" s="668"/>
      <c r="H1" s="668"/>
    </row>
    <row r="2" spans="1:26" ht="10.5" customHeight="1">
      <c r="Z2" s="315">
        <f>'[4]Attach 3(JV)'!Z2</f>
        <v>0</v>
      </c>
    </row>
    <row r="3" spans="1:26" ht="77.25" customHeight="1">
      <c r="A3" s="1345" t="str">
        <f>'Attach 3(JV)'!A3</f>
        <v>Procurement of  400 / 93 / (93/√3) kV, 1-phase, 234 MVA new converter transformer at HVDC Back To Back Station under Procurement of Converter Transformer for Bhadravati HVDC Back to Back station</v>
      </c>
      <c r="B3" s="1346"/>
      <c r="C3" s="1346"/>
      <c r="D3" s="1346"/>
      <c r="E3" s="1346"/>
      <c r="F3" s="316"/>
      <c r="G3" s="317"/>
      <c r="H3" s="316"/>
    </row>
    <row r="4" spans="1:26" ht="6.75" customHeight="1">
      <c r="A4" s="318"/>
      <c r="H4" s="30"/>
      <c r="I4" s="10"/>
    </row>
    <row r="5" spans="1:26" ht="19.5" customHeight="1">
      <c r="A5" s="1417" t="s">
        <v>506</v>
      </c>
      <c r="B5" s="1417"/>
      <c r="C5" s="1417"/>
      <c r="D5" s="1417"/>
      <c r="E5" s="1417"/>
      <c r="F5" s="319"/>
      <c r="H5" s="30"/>
      <c r="I5" s="12"/>
    </row>
    <row r="6" spans="1:26" ht="7.5" customHeight="1">
      <c r="A6" s="320"/>
      <c r="H6" s="30"/>
      <c r="I6" s="12"/>
    </row>
    <row r="7" spans="1:26" ht="19.5" customHeight="1">
      <c r="A7" s="321" t="str">
        <f>'Attach 3(JV)'!A7</f>
        <v>Bidder’s Name and Address  :</v>
      </c>
      <c r="B7" s="320"/>
      <c r="C7" s="320"/>
      <c r="D7" s="15" t="str">
        <f>'[4]Attach 3(JV)'!E7</f>
        <v>To:</v>
      </c>
      <c r="H7" s="30"/>
      <c r="I7" s="12"/>
    </row>
    <row r="8" spans="1:26" ht="26.25" customHeight="1">
      <c r="A8" s="1418" t="str">
        <f>'Attach 3(JV)'!A8</f>
        <v/>
      </c>
      <c r="B8" s="1418"/>
      <c r="C8" s="1418"/>
      <c r="D8" s="11" t="str">
        <f>'[4]Attach 3(JV)'!E8</f>
        <v>Contract Services</v>
      </c>
      <c r="H8" s="30"/>
      <c r="I8" s="12"/>
    </row>
    <row r="9" spans="1:26" ht="19.5" customHeight="1">
      <c r="A9" s="13" t="s">
        <v>355</v>
      </c>
      <c r="B9" s="1294">
        <f>'Attach 3(JV)'!B9</f>
        <v>0</v>
      </c>
      <c r="C9" s="1294"/>
      <c r="D9" s="11" t="str">
        <f>'[4]Attach 3(JV)'!E9</f>
        <v>Power Grid Corporation of India Ltd.,</v>
      </c>
      <c r="H9" s="30"/>
      <c r="I9" s="12"/>
    </row>
    <row r="10" spans="1:26" ht="19.5" customHeight="1">
      <c r="A10" s="13" t="s">
        <v>357</v>
      </c>
      <c r="B10" s="1294">
        <f>'Attach 3(JV)'!B10</f>
        <v>0</v>
      </c>
      <c r="C10" s="1294"/>
      <c r="D10" s="11" t="str">
        <f>'[4]Attach 3(JV)'!E10</f>
        <v>"Saudamini", Plot No. 2, Sector 29</v>
      </c>
      <c r="H10" s="30"/>
      <c r="I10" s="12"/>
    </row>
    <row r="11" spans="1:26" ht="19.5" customHeight="1">
      <c r="B11" s="1294">
        <f>'Attach 3(JV)'!B11</f>
        <v>0</v>
      </c>
      <c r="C11" s="1294"/>
      <c r="D11" s="11" t="str">
        <f>'[4]Attach 3(JV)'!E11</f>
        <v>Gurgaon (Haryana) - 122001</v>
      </c>
    </row>
    <row r="12" spans="1:26" ht="14.25" customHeight="1">
      <c r="A12" s="320"/>
      <c r="B12" s="1294">
        <f>'Attach 3(JV)'!B12</f>
        <v>0</v>
      </c>
      <c r="C12" s="1294"/>
      <c r="D12" s="11"/>
    </row>
    <row r="13" spans="1:26" ht="19.5" customHeight="1">
      <c r="A13" s="314" t="s">
        <v>350</v>
      </c>
      <c r="D13" s="322"/>
    </row>
    <row r="14" spans="1:26" ht="9.9499999999999993" customHeight="1">
      <c r="A14" s="320"/>
    </row>
    <row r="15" spans="1:26" ht="93.75" customHeight="1">
      <c r="A15" s="323">
        <v>1</v>
      </c>
      <c r="B15" s="1526" t="s">
        <v>507</v>
      </c>
      <c r="C15" s="1526"/>
      <c r="D15" s="1526"/>
      <c r="E15" s="1526"/>
      <c r="F15" s="324"/>
      <c r="G15" s="324"/>
      <c r="H15" s="324"/>
    </row>
    <row r="16" spans="1:26" ht="51.75" customHeight="1">
      <c r="A16" s="323">
        <v>2</v>
      </c>
      <c r="B16" s="1526" t="s">
        <v>508</v>
      </c>
      <c r="C16" s="1526"/>
      <c r="D16" s="1526"/>
      <c r="E16" s="1526"/>
      <c r="F16" s="324"/>
      <c r="G16" s="324"/>
      <c r="H16" s="324"/>
    </row>
    <row r="17" spans="1:8" ht="16.5" customHeight="1">
      <c r="A17" s="320"/>
      <c r="B17" s="320"/>
      <c r="C17" s="320"/>
      <c r="D17" s="320"/>
      <c r="E17" s="320"/>
      <c r="F17" s="324"/>
      <c r="G17" s="324"/>
      <c r="H17" s="324"/>
    </row>
    <row r="18" spans="1:8" s="312" customFormat="1" ht="97.5" customHeight="1">
      <c r="A18" s="325" t="s">
        <v>509</v>
      </c>
      <c r="B18" s="326" t="s">
        <v>353</v>
      </c>
      <c r="C18" s="326" t="s">
        <v>510</v>
      </c>
      <c r="D18" s="325" t="s">
        <v>511</v>
      </c>
      <c r="E18" s="325" t="s">
        <v>512</v>
      </c>
      <c r="G18" s="324"/>
      <c r="H18" s="324"/>
    </row>
    <row r="19" spans="1:8">
      <c r="A19" s="327"/>
      <c r="B19" s="328"/>
      <c r="C19" s="328"/>
      <c r="D19" s="329"/>
      <c r="E19" s="329"/>
      <c r="F19" s="324"/>
      <c r="G19" s="324"/>
      <c r="H19" s="324"/>
    </row>
    <row r="20" spans="1:8">
      <c r="A20" s="327"/>
      <c r="B20" s="328"/>
      <c r="C20" s="328"/>
      <c r="D20" s="329"/>
      <c r="E20" s="329"/>
      <c r="F20" s="324"/>
      <c r="G20" s="324"/>
      <c r="H20" s="324"/>
    </row>
    <row r="21" spans="1:8">
      <c r="A21" s="327"/>
      <c r="B21" s="328"/>
      <c r="C21" s="328"/>
      <c r="D21" s="329"/>
      <c r="E21" s="329"/>
      <c r="F21" s="324"/>
      <c r="G21" s="324"/>
      <c r="H21" s="324"/>
    </row>
    <row r="22" spans="1:8">
      <c r="A22" s="327"/>
      <c r="B22" s="328"/>
      <c r="C22" s="328"/>
      <c r="D22" s="329"/>
      <c r="E22" s="329"/>
      <c r="F22" s="324"/>
      <c r="G22" s="324"/>
      <c r="H22" s="324"/>
    </row>
    <row r="23" spans="1:8">
      <c r="A23" s="327"/>
      <c r="B23" s="328"/>
      <c r="C23" s="328"/>
      <c r="D23" s="329"/>
      <c r="E23" s="329"/>
      <c r="F23" s="324"/>
      <c r="G23" s="324"/>
      <c r="H23" s="324"/>
    </row>
    <row r="24" spans="1:8">
      <c r="A24" s="327"/>
      <c r="B24" s="328"/>
      <c r="C24" s="328"/>
      <c r="D24" s="329"/>
      <c r="E24" s="329"/>
      <c r="F24" s="324"/>
      <c r="G24" s="324"/>
      <c r="H24" s="324"/>
    </row>
    <row r="25" spans="1:8" ht="6" customHeight="1">
      <c r="A25" s="330"/>
      <c r="B25" s="331"/>
      <c r="C25" s="331"/>
      <c r="D25" s="332"/>
      <c r="E25" s="332"/>
      <c r="F25" s="324"/>
      <c r="G25" s="324"/>
      <c r="H25" s="324"/>
    </row>
    <row r="26" spans="1:8" ht="0.6" hidden="1" customHeight="1">
      <c r="A26" s="333"/>
      <c r="B26" s="334"/>
      <c r="C26" s="334"/>
      <c r="D26" s="335"/>
      <c r="E26" s="335"/>
      <c r="F26" s="324"/>
      <c r="G26" s="324"/>
      <c r="H26" s="324"/>
    </row>
    <row r="27" spans="1:8" ht="30" customHeight="1">
      <c r="A27" s="1527" t="s">
        <v>513</v>
      </c>
      <c r="B27" s="1527"/>
      <c r="C27" s="1527"/>
      <c r="D27" s="1527"/>
      <c r="E27" s="1527"/>
      <c r="F27" s="324"/>
      <c r="G27" s="324"/>
      <c r="H27" s="324"/>
    </row>
    <row r="28" spans="1:8">
      <c r="C28" s="336"/>
    </row>
    <row r="29" spans="1:8">
      <c r="A29" s="337" t="s">
        <v>7</v>
      </c>
      <c r="B29" s="338" t="str">
        <f>'Attach 3(JV)'!B24</f>
        <v>--</v>
      </c>
      <c r="C29" s="336" t="s">
        <v>5</v>
      </c>
      <c r="D29" s="339" t="str">
        <f>'Attach 3(JV)'!E24</f>
        <v/>
      </c>
    </row>
    <row r="30" spans="1:8">
      <c r="A30" s="337" t="s">
        <v>8</v>
      </c>
      <c r="B30" s="339" t="str">
        <f>'Attach 3(JV)'!B25</f>
        <v/>
      </c>
      <c r="C30" s="336" t="s">
        <v>6</v>
      </c>
      <c r="D30" s="339" t="str">
        <f>'Attach 3(JV)'!E25</f>
        <v/>
      </c>
    </row>
    <row r="31" spans="1:8">
      <c r="B31" s="340"/>
      <c r="C31" s="336"/>
      <c r="D31" s="336"/>
      <c r="E31" s="340"/>
    </row>
    <row r="32" spans="1:8" hidden="1">
      <c r="A32" s="309" t="str">
        <f>A1</f>
        <v>Specification No. :CC-CS/1020-WR1/TR-4118/3/G1</v>
      </c>
      <c r="B32" s="310"/>
      <c r="C32" s="310"/>
      <c r="D32" s="310"/>
      <c r="E32" s="311" t="str">
        <f>D1</f>
        <v xml:space="preserve">Attachment-17 </v>
      </c>
    </row>
    <row r="33" spans="1:8" hidden="1"/>
    <row r="34" spans="1:8" ht="15" hidden="1">
      <c r="A34" s="1528" t="str">
        <f>A3</f>
        <v>Procurement of  400 / 93 / (93/√3) kV, 1-phase, 234 MVA new converter transformer at HVDC Back To Back Station under Procurement of Converter Transformer for Bhadravati HVDC Back to Back station</v>
      </c>
      <c r="B34" s="1528"/>
      <c r="C34" s="1528"/>
      <c r="D34" s="1528"/>
      <c r="E34" s="1528"/>
    </row>
    <row r="35" spans="1:8" hidden="1">
      <c r="A35" s="318"/>
    </row>
    <row r="36" spans="1:8" ht="15" hidden="1">
      <c r="A36" s="1530" t="s">
        <v>396</v>
      </c>
      <c r="B36" s="1530"/>
      <c r="C36" s="1530"/>
      <c r="D36" s="1530"/>
      <c r="E36" s="1530"/>
      <c r="F36" s="313"/>
      <c r="G36" s="313"/>
      <c r="H36" s="313"/>
    </row>
    <row r="37" spans="1:8" hidden="1">
      <c r="A37" s="320"/>
      <c r="F37" s="313"/>
      <c r="G37" s="313"/>
      <c r="H37" s="313"/>
    </row>
    <row r="38" spans="1:8" hidden="1">
      <c r="A38" s="321" t="str">
        <f>'[4]Attach 3(JV)'!A15</f>
        <v>Name(s) and Addresse(s) of other partner(s)</v>
      </c>
      <c r="B38" s="320"/>
      <c r="C38" s="320"/>
      <c r="D38" s="15" t="str">
        <f>D7</f>
        <v>To:</v>
      </c>
      <c r="F38" s="313"/>
      <c r="G38" s="313"/>
      <c r="H38" s="313"/>
    </row>
    <row r="39" spans="1:8" hidden="1">
      <c r="A39" s="321" t="str">
        <f>'[4]Attach 3(JV)'!B16</f>
        <v/>
      </c>
      <c r="B39" s="320"/>
      <c r="C39" s="320"/>
      <c r="D39" s="11" t="str">
        <f>D8</f>
        <v>Contract Services</v>
      </c>
      <c r="F39" s="313"/>
      <c r="G39" s="313"/>
      <c r="H39" s="313"/>
    </row>
    <row r="40" spans="1:8" hidden="1">
      <c r="A40" s="13" t="s">
        <v>355</v>
      </c>
      <c r="B40" s="1294" t="str">
        <f>'[4]Attach 3(JV)'!B17:D17</f>
        <v xml:space="preserve">…… ……. …….. …… ……. …….. </v>
      </c>
      <c r="C40" s="1294"/>
      <c r="D40" s="11" t="str">
        <f>D9</f>
        <v>Power Grid Corporation of India Ltd.,</v>
      </c>
      <c r="F40" s="313"/>
      <c r="G40" s="313"/>
      <c r="H40" s="313"/>
    </row>
    <row r="41" spans="1:8" hidden="1">
      <c r="A41" s="13" t="s">
        <v>357</v>
      </c>
      <c r="B41" s="1294" t="str">
        <f>'[4]Attach 3(JV)'!B18:D18</f>
        <v xml:space="preserve">…… ……. …….. …… ……. …….. </v>
      </c>
      <c r="C41" s="1294"/>
      <c r="D41" s="11" t="str">
        <f>D10</f>
        <v>"Saudamini", Plot No. 2, Sector 29</v>
      </c>
      <c r="F41" s="313"/>
      <c r="G41" s="313"/>
      <c r="H41" s="313"/>
    </row>
    <row r="42" spans="1:8" hidden="1">
      <c r="B42" s="1294" t="str">
        <f>'[4]Attach 3(JV)'!B19:D19</f>
        <v xml:space="preserve">…… ……. …….. …… ……. …….. </v>
      </c>
      <c r="C42" s="1294"/>
      <c r="D42" s="11" t="str">
        <f>D11</f>
        <v>Gurgaon (Haryana) - 122001</v>
      </c>
      <c r="F42" s="313"/>
      <c r="G42" s="313"/>
      <c r="H42" s="313"/>
    </row>
    <row r="43" spans="1:8" hidden="1">
      <c r="A43" s="320"/>
      <c r="B43" s="1294" t="str">
        <f>'[4]Attach 3(JV)'!B20:D20</f>
        <v xml:space="preserve">…… ……. …….. …… ……. …….. </v>
      </c>
      <c r="C43" s="1294"/>
      <c r="D43" s="11"/>
      <c r="F43" s="313"/>
      <c r="G43" s="313"/>
      <c r="H43" s="313"/>
    </row>
    <row r="44" spans="1:8" hidden="1">
      <c r="A44" s="314" t="s">
        <v>350</v>
      </c>
      <c r="D44" s="322"/>
      <c r="F44" s="313"/>
      <c r="G44" s="313"/>
      <c r="H44" s="313"/>
    </row>
    <row r="45" spans="1:8" hidden="1">
      <c r="A45" s="320"/>
      <c r="F45" s="313"/>
      <c r="G45" s="313"/>
      <c r="H45" s="313"/>
    </row>
    <row r="46" spans="1:8" hidden="1">
      <c r="A46" s="1529" t="s">
        <v>397</v>
      </c>
      <c r="B46" s="1529"/>
      <c r="C46" s="1529"/>
      <c r="D46" s="1529"/>
      <c r="E46" s="1529"/>
      <c r="F46" s="313"/>
      <c r="G46" s="313"/>
      <c r="H46" s="313"/>
    </row>
    <row r="47" spans="1:8" hidden="1">
      <c r="A47" s="320"/>
      <c r="B47" s="320"/>
      <c r="C47" s="320"/>
      <c r="D47" s="320"/>
      <c r="E47" s="320"/>
      <c r="F47" s="313"/>
      <c r="G47" s="313"/>
      <c r="H47" s="313"/>
    </row>
    <row r="48" spans="1:8" ht="66" hidden="1">
      <c r="A48" s="325" t="s">
        <v>353</v>
      </c>
      <c r="B48" s="1525" t="s">
        <v>114</v>
      </c>
      <c r="C48" s="1525"/>
      <c r="D48" s="325" t="s">
        <v>115</v>
      </c>
      <c r="E48" s="325" t="s">
        <v>116</v>
      </c>
      <c r="F48" s="313"/>
      <c r="G48" s="313"/>
      <c r="H48" s="313"/>
    </row>
    <row r="49" spans="1:8" hidden="1">
      <c r="A49" s="341">
        <v>1</v>
      </c>
      <c r="B49" s="1522"/>
      <c r="C49" s="1522"/>
      <c r="D49" s="342"/>
      <c r="E49" s="342"/>
      <c r="F49" s="313"/>
      <c r="G49" s="313"/>
      <c r="H49" s="313"/>
    </row>
    <row r="50" spans="1:8" hidden="1">
      <c r="A50" s="341">
        <v>2</v>
      </c>
      <c r="B50" s="1522"/>
      <c r="C50" s="1522"/>
      <c r="D50" s="342"/>
      <c r="E50" s="342"/>
      <c r="F50" s="313"/>
      <c r="G50" s="313"/>
      <c r="H50" s="313"/>
    </row>
    <row r="51" spans="1:8" hidden="1">
      <c r="A51" s="341">
        <v>3</v>
      </c>
      <c r="B51" s="1522"/>
      <c r="C51" s="1522"/>
      <c r="D51" s="342"/>
      <c r="E51" s="342"/>
      <c r="F51" s="313"/>
      <c r="G51" s="313"/>
      <c r="H51" s="313"/>
    </row>
    <row r="52" spans="1:8" hidden="1">
      <c r="A52" s="341">
        <v>4</v>
      </c>
      <c r="B52" s="1522"/>
      <c r="C52" s="1522"/>
      <c r="D52" s="342"/>
      <c r="E52" s="342"/>
      <c r="F52" s="313"/>
      <c r="G52" s="313"/>
      <c r="H52" s="313"/>
    </row>
    <row r="53" spans="1:8" hidden="1">
      <c r="A53" s="341">
        <v>5</v>
      </c>
      <c r="B53" s="1522"/>
      <c r="C53" s="1522"/>
      <c r="D53" s="342"/>
      <c r="E53" s="342"/>
      <c r="F53" s="313"/>
      <c r="G53" s="313"/>
      <c r="H53" s="313"/>
    </row>
    <row r="54" spans="1:8" hidden="1">
      <c r="A54" s="341">
        <v>6</v>
      </c>
      <c r="B54" s="1522"/>
      <c r="C54" s="1522"/>
      <c r="D54" s="342"/>
      <c r="E54" s="342"/>
      <c r="F54" s="313"/>
      <c r="G54" s="313"/>
      <c r="H54" s="313"/>
    </row>
    <row r="55" spans="1:8" hidden="1">
      <c r="A55" s="320"/>
      <c r="B55" s="320"/>
      <c r="C55" s="320"/>
      <c r="D55" s="320"/>
      <c r="E55" s="320"/>
      <c r="F55" s="313"/>
      <c r="G55" s="313"/>
      <c r="H55" s="313"/>
    </row>
    <row r="56" spans="1:8" ht="15" hidden="1">
      <c r="A56" s="343"/>
      <c r="B56" s="343"/>
      <c r="C56" s="343"/>
      <c r="D56" s="343"/>
      <c r="E56" s="343"/>
      <c r="F56" s="313"/>
      <c r="G56" s="313"/>
      <c r="H56" s="313"/>
    </row>
    <row r="57" spans="1:8" ht="15" hidden="1">
      <c r="A57" s="343" t="s">
        <v>7</v>
      </c>
      <c r="B57" s="338" t="str">
        <f>B29</f>
        <v>--</v>
      </c>
      <c r="C57" s="343" t="s">
        <v>5</v>
      </c>
      <c r="D57" s="343" t="str">
        <f>D29</f>
        <v/>
      </c>
      <c r="E57" s="343"/>
      <c r="F57" s="313"/>
      <c r="G57" s="313"/>
      <c r="H57" s="313"/>
    </row>
    <row r="58" spans="1:8" ht="15" hidden="1">
      <c r="A58" s="343" t="s">
        <v>8</v>
      </c>
      <c r="B58" s="343" t="str">
        <f>B30</f>
        <v/>
      </c>
      <c r="C58" s="343" t="s">
        <v>6</v>
      </c>
      <c r="D58" s="343" t="str">
        <f>D30</f>
        <v/>
      </c>
      <c r="E58" s="343"/>
      <c r="F58" s="313"/>
      <c r="G58" s="313"/>
      <c r="H58" s="313"/>
    </row>
    <row r="59" spans="1:8" ht="15" hidden="1">
      <c r="A59" s="343"/>
      <c r="B59" s="343"/>
      <c r="C59" s="343"/>
      <c r="D59" s="343"/>
      <c r="E59" s="343"/>
      <c r="F59" s="313"/>
      <c r="G59" s="313"/>
      <c r="H59" s="313"/>
    </row>
    <row r="60" spans="1:8" hidden="1">
      <c r="A60" s="309" t="str">
        <f>A32</f>
        <v>Specification No. :CC-CS/1020-WR1/TR-4118/3/G1</v>
      </c>
      <c r="B60" s="310"/>
      <c r="C60" s="310"/>
      <c r="D60" s="310"/>
      <c r="E60" s="311" t="str">
        <f>E32</f>
        <v xml:space="preserve">Attachment-17 </v>
      </c>
      <c r="F60" s="313"/>
      <c r="G60" s="313"/>
      <c r="H60" s="313"/>
    </row>
    <row r="61" spans="1:8" hidden="1">
      <c r="F61" s="313"/>
      <c r="G61" s="313"/>
      <c r="H61" s="313"/>
    </row>
    <row r="62" spans="1:8" ht="15" hidden="1">
      <c r="A62" s="1528" t="str">
        <f>A34</f>
        <v>Procurement of  400 / 93 / (93/√3) kV, 1-phase, 234 MVA new converter transformer at HVDC Back To Back Station under Procurement of Converter Transformer for Bhadravati HVDC Back to Back station</v>
      </c>
      <c r="B62" s="1528"/>
      <c r="C62" s="1528"/>
      <c r="D62" s="1528"/>
      <c r="E62" s="1528"/>
      <c r="F62" s="313"/>
      <c r="G62" s="313"/>
      <c r="H62" s="313"/>
    </row>
    <row r="63" spans="1:8" hidden="1">
      <c r="A63" s="318"/>
      <c r="F63" s="313"/>
      <c r="G63" s="313"/>
      <c r="H63" s="313"/>
    </row>
    <row r="64" spans="1:8" ht="15" hidden="1">
      <c r="A64" s="1530" t="s">
        <v>396</v>
      </c>
      <c r="B64" s="1530"/>
      <c r="C64" s="1530"/>
      <c r="D64" s="1530"/>
      <c r="E64" s="1530"/>
      <c r="F64" s="313"/>
      <c r="G64" s="313"/>
      <c r="H64" s="313"/>
    </row>
    <row r="65" spans="1:8" hidden="1">
      <c r="A65" s="320"/>
      <c r="F65" s="313"/>
      <c r="G65" s="313"/>
      <c r="H65" s="313"/>
    </row>
    <row r="66" spans="1:8" hidden="1">
      <c r="A66" s="321" t="str">
        <f>'[4]Attach 3(JV)'!A15</f>
        <v>Name(s) and Addresse(s) of other partner(s)</v>
      </c>
      <c r="B66" s="320"/>
      <c r="C66" s="320"/>
      <c r="D66" s="15" t="str">
        <f>D7</f>
        <v>To:</v>
      </c>
      <c r="F66" s="313"/>
      <c r="G66" s="313"/>
      <c r="H66" s="313"/>
    </row>
    <row r="67" spans="1:8" hidden="1">
      <c r="A67" s="321" t="str">
        <f>'[4]Attach 3(JV)'!E16</f>
        <v/>
      </c>
      <c r="B67" s="320"/>
      <c r="C67" s="320"/>
      <c r="D67" s="11" t="str">
        <f>D8</f>
        <v>Contract Services</v>
      </c>
      <c r="F67" s="313"/>
      <c r="G67" s="313"/>
      <c r="H67" s="313"/>
    </row>
    <row r="68" spans="1:8" hidden="1">
      <c r="A68" s="13" t="s">
        <v>355</v>
      </c>
      <c r="B68" s="1294" t="str">
        <f>'[4]Attach 3(JV)'!E17</f>
        <v/>
      </c>
      <c r="C68" s="1294"/>
      <c r="D68" s="11" t="str">
        <f>D9</f>
        <v>Power Grid Corporation of India Ltd.,</v>
      </c>
      <c r="F68" s="313"/>
      <c r="G68" s="313"/>
      <c r="H68" s="313"/>
    </row>
    <row r="69" spans="1:8" hidden="1">
      <c r="A69" s="13" t="s">
        <v>357</v>
      </c>
      <c r="B69" s="1294" t="str">
        <f>'[4]Attach 3(JV)'!E18</f>
        <v/>
      </c>
      <c r="C69" s="1294"/>
      <c r="D69" s="11" t="str">
        <f>D10</f>
        <v>"Saudamini", Plot No. 2, Sector 29</v>
      </c>
      <c r="F69" s="313"/>
      <c r="G69" s="313"/>
      <c r="H69" s="313"/>
    </row>
    <row r="70" spans="1:8" hidden="1">
      <c r="B70" s="1294" t="str">
        <f>'[4]Attach 3(JV)'!E19</f>
        <v/>
      </c>
      <c r="C70" s="1294"/>
      <c r="D70" s="11" t="str">
        <f>D11</f>
        <v>Gurgaon (Haryana) - 122001</v>
      </c>
      <c r="F70" s="313"/>
      <c r="G70" s="313"/>
      <c r="H70" s="313"/>
    </row>
    <row r="71" spans="1:8" hidden="1">
      <c r="A71" s="320"/>
      <c r="B71" s="1294" t="str">
        <f>'[4]Attach 3(JV)'!E20</f>
        <v/>
      </c>
      <c r="C71" s="1294"/>
      <c r="D71" s="11"/>
      <c r="F71" s="313"/>
      <c r="G71" s="313"/>
      <c r="H71" s="313"/>
    </row>
    <row r="72" spans="1:8" hidden="1">
      <c r="A72" s="314" t="s">
        <v>350</v>
      </c>
      <c r="D72" s="322"/>
      <c r="F72" s="313"/>
      <c r="G72" s="313"/>
      <c r="H72" s="313"/>
    </row>
    <row r="73" spans="1:8" hidden="1">
      <c r="A73" s="320"/>
      <c r="F73" s="313"/>
      <c r="G73" s="313"/>
      <c r="H73" s="313"/>
    </row>
    <row r="74" spans="1:8" hidden="1">
      <c r="A74" s="1529" t="s">
        <v>397</v>
      </c>
      <c r="B74" s="1529"/>
      <c r="C74" s="1529"/>
      <c r="D74" s="1529"/>
      <c r="E74" s="1529"/>
      <c r="F74" s="313"/>
      <c r="G74" s="313"/>
      <c r="H74" s="313"/>
    </row>
    <row r="75" spans="1:8" hidden="1">
      <c r="A75" s="320"/>
      <c r="B75" s="320"/>
      <c r="C75" s="320"/>
      <c r="D75" s="320"/>
      <c r="E75" s="320"/>
      <c r="F75" s="313"/>
      <c r="G75" s="313"/>
      <c r="H75" s="313"/>
    </row>
    <row r="76" spans="1:8" ht="66" hidden="1">
      <c r="A76" s="325" t="s">
        <v>353</v>
      </c>
      <c r="B76" s="1525" t="s">
        <v>114</v>
      </c>
      <c r="C76" s="1525"/>
      <c r="D76" s="325" t="s">
        <v>115</v>
      </c>
      <c r="E76" s="325" t="s">
        <v>116</v>
      </c>
      <c r="F76" s="313"/>
      <c r="G76" s="313"/>
      <c r="H76" s="313"/>
    </row>
    <row r="77" spans="1:8" hidden="1">
      <c r="A77" s="341">
        <v>1</v>
      </c>
      <c r="B77" s="1522"/>
      <c r="C77" s="1522"/>
      <c r="D77" s="342"/>
      <c r="E77" s="342"/>
      <c r="F77" s="313"/>
      <c r="G77" s="313"/>
      <c r="H77" s="313"/>
    </row>
    <row r="78" spans="1:8" hidden="1">
      <c r="A78" s="341">
        <v>2</v>
      </c>
      <c r="B78" s="1522"/>
      <c r="C78" s="1522"/>
      <c r="D78" s="342"/>
      <c r="E78" s="342"/>
      <c r="F78" s="313"/>
      <c r="G78" s="313"/>
      <c r="H78" s="313"/>
    </row>
    <row r="79" spans="1:8" hidden="1">
      <c r="A79" s="341">
        <v>3</v>
      </c>
      <c r="B79" s="1522"/>
      <c r="C79" s="1522"/>
      <c r="D79" s="342"/>
      <c r="E79" s="342"/>
      <c r="F79" s="313"/>
      <c r="G79" s="313"/>
      <c r="H79" s="313"/>
    </row>
    <row r="80" spans="1:8" hidden="1">
      <c r="A80" s="341">
        <v>4</v>
      </c>
      <c r="B80" s="1522"/>
      <c r="C80" s="1522"/>
      <c r="D80" s="342"/>
      <c r="E80" s="342"/>
      <c r="F80" s="313"/>
      <c r="G80" s="313"/>
      <c r="H80" s="313"/>
    </row>
    <row r="81" spans="1:8" hidden="1">
      <c r="A81" s="341">
        <v>5</v>
      </c>
      <c r="B81" s="1522"/>
      <c r="C81" s="1522"/>
      <c r="D81" s="342"/>
      <c r="E81" s="342"/>
      <c r="F81" s="313"/>
      <c r="G81" s="313"/>
      <c r="H81" s="313"/>
    </row>
    <row r="82" spans="1:8" hidden="1">
      <c r="A82" s="341">
        <v>6</v>
      </c>
      <c r="B82" s="1522"/>
      <c r="C82" s="1522"/>
      <c r="D82" s="342"/>
      <c r="E82" s="342"/>
      <c r="F82" s="313"/>
      <c r="G82" s="313"/>
      <c r="H82" s="313"/>
    </row>
    <row r="83" spans="1:8" hidden="1">
      <c r="A83" s="320"/>
      <c r="B83" s="320"/>
      <c r="C83" s="320"/>
      <c r="D83" s="320"/>
      <c r="E83" s="320"/>
      <c r="F83" s="313"/>
      <c r="G83" s="313"/>
      <c r="H83" s="313"/>
    </row>
    <row r="84" spans="1:8" ht="15" hidden="1">
      <c r="A84" s="343"/>
      <c r="B84" s="343"/>
      <c r="C84" s="343"/>
      <c r="D84" s="343"/>
      <c r="E84" s="343"/>
      <c r="F84" s="313"/>
      <c r="G84" s="313"/>
      <c r="H84" s="313"/>
    </row>
    <row r="85" spans="1:8" ht="15" hidden="1">
      <c r="A85" s="343" t="s">
        <v>7</v>
      </c>
      <c r="B85" s="338" t="str">
        <f>B57</f>
        <v>--</v>
      </c>
      <c r="C85" s="343" t="s">
        <v>5</v>
      </c>
      <c r="D85" s="343" t="str">
        <f>D57</f>
        <v/>
      </c>
      <c r="E85" s="343"/>
      <c r="F85" s="313"/>
      <c r="G85" s="313"/>
      <c r="H85" s="313"/>
    </row>
    <row r="86" spans="1:8" ht="15" hidden="1">
      <c r="A86" s="343" t="s">
        <v>8</v>
      </c>
      <c r="B86" s="343" t="str">
        <f>B58</f>
        <v/>
      </c>
      <c r="C86" s="343" t="s">
        <v>6</v>
      </c>
      <c r="D86" s="343" t="str">
        <f>D58</f>
        <v/>
      </c>
      <c r="E86" s="343"/>
      <c r="F86" s="313"/>
      <c r="G86" s="313"/>
      <c r="H86" s="313"/>
    </row>
    <row r="87" spans="1:8" ht="15" hidden="1">
      <c r="A87" s="343"/>
      <c r="B87" s="343"/>
      <c r="C87" s="343"/>
      <c r="D87" s="343"/>
      <c r="E87" s="343"/>
      <c r="F87" s="313"/>
      <c r="G87" s="313"/>
      <c r="H87" s="313"/>
    </row>
    <row r="88" spans="1:8" hidden="1">
      <c r="A88" s="344"/>
      <c r="B88" s="344"/>
      <c r="C88" s="344"/>
      <c r="D88" s="344"/>
      <c r="E88" s="344"/>
      <c r="F88" s="313"/>
      <c r="G88" s="313"/>
      <c r="H88" s="313"/>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0pmHWSceK7+iEVyz7ojGBiY+0GJWo8YcqLyFAGqNhWhQ/C57JPDT/AQvwFmZugYbR+CKfGN6IZ9Erd6FSFJ5Dg==" saltValue="RYfh4P7KhBR4cAkZNI7Vow==" spinCount="100000" sheet="1" objects="1" scenarios="1" formatColumns="0" formatRows="0" selectLockedCells="1"/>
  <customSheetViews>
    <customSheetView guid="{D314147C-5D1F-4708-88D1-ED00ED145ADE}" showPageBreaks="1" fitToPage="1" printArea="1" hiddenRows="1" view="pageBreakPreview">
      <selection activeCell="A19" sqref="A19"/>
      <pageMargins left="0.7" right="0.7" top="0.44" bottom="0.2" header="0.25" footer="0.2"/>
      <pageSetup scale="82" fitToHeight="0" orientation="portrait" r:id="rId1"/>
    </customSheetView>
    <customSheetView guid="{828C0631-982A-44CB-A74F-55F2FDDC506C}" showPageBreaks="1" fitToPage="1" printArea="1" hiddenRows="1" view="pageBreakPreview">
      <selection activeCell="A19" sqref="A19"/>
      <pageMargins left="0.7" right="0.7" top="0.44" bottom="0.2" header="0.25" footer="0.2"/>
      <pageSetup scale="82" fitToHeight="0" orientation="portrait" r:id="rId2"/>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3"/>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4"/>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5"/>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6"/>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7"/>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8"/>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9"/>
    </customSheetView>
    <customSheetView guid="{F9FE2C60-2849-4C32-B532-2B1A89FFA9CD}" fitToPage="1" hiddenRows="1" topLeftCell="A19">
      <selection activeCell="A19" sqref="A19"/>
      <pageMargins left="0.7" right="0.7" top="0.44" bottom="0.2" header="0.25" footer="0.2"/>
      <pageSetup paperSize="9" fitToHeight="0" orientation="portrait" r:id="rId10"/>
    </customSheetView>
    <customSheetView guid="{7A9EA6D6-4DDF-43D9-92E6-C6AFAD14E266}" fitToPage="1" hiddenRows="1" topLeftCell="A11">
      <selection activeCell="A19" sqref="A19"/>
      <pageMargins left="0.7" right="0.7" top="0.44" bottom="0.2" header="0.25" footer="0.2"/>
      <pageSetup paperSize="9" fitToHeight="0" orientation="portrait" r:id="rId11"/>
    </customSheetView>
    <customSheetView guid="{DC28ED1E-3E35-4094-9C2B-5C0A1C1D459C}" showPageBreaks="1" fitToPage="1" printArea="1" hiddenRows="1">
      <selection activeCell="A19" sqref="A19"/>
      <pageMargins left="0.7" right="0.7" top="0.44" bottom="0.2" header="0.25" footer="0.2"/>
      <pageSetup paperSize="9" fitToHeight="0" orientation="portrait" r:id="rId12"/>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3"/>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4"/>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6"/>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7"/>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8"/>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9"/>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20"/>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1"/>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2"/>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23"/>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24"/>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25"/>
    </customSheetView>
    <customSheetView guid="{7EBB8B67-2CD6-4E3C-A161-DC3169C5F596}" showPageBreaks="1" fitToPage="1" printArea="1" hiddenRows="1" view="pageBreakPreview">
      <selection activeCell="A19" sqref="A19"/>
      <pageMargins left="0.7" right="0.7" top="0.44" bottom="0.2" header="0.25" footer="0.2"/>
      <pageSetup scale="82" fitToHeight="0" orientation="portrait" r:id="rId26"/>
    </customSheetView>
    <customSheetView guid="{9739DC54-BBE5-4B85-B1E5-01CEFA6EE78F}" showPageBreaks="1" fitToPage="1" printArea="1" hiddenRows="1" view="pageBreakPreview">
      <selection activeCell="A19" sqref="A19"/>
      <pageMargins left="0.7" right="0.7" top="0.44" bottom="0.2" header="0.25" footer="0.2"/>
      <pageSetup scale="82" fitToHeight="0" orientation="portrait" r:id="rId27"/>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82" fitToHeight="0" orientation="portrait" r:id="rId28"/>
  <drawing r:id="rId29"/>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topLeftCell="A7" zoomScale="130" zoomScaleSheetLayoutView="130" workbookViewId="0">
      <selection activeCell="E4" sqref="E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664" customFormat="1" ht="14.25">
      <c r="A1" s="1298" t="str">
        <f>'Attach 3(JV)'!A1</f>
        <v>Specification No. :CC-CS/1020-WR1/TR-4118/3/G1</v>
      </c>
      <c r="B1" s="1298"/>
      <c r="C1" s="1298"/>
      <c r="D1" s="1298"/>
      <c r="E1" s="681" t="str">
        <f>"Attachment-18 " &amp; 'Attach 3(JV)'!AT1</f>
        <v xml:space="preserve">Attachment-18 </v>
      </c>
      <c r="F1" s="663"/>
      <c r="G1" s="663"/>
      <c r="H1" s="663"/>
    </row>
    <row r="3" spans="1:9" ht="83.25" customHeight="1">
      <c r="A3" s="1531" t="str">
        <f>'Attach 3(JV)'!A3</f>
        <v>Procurement of  400 / 93 / (93/√3) kV, 1-phase, 234 MVA new converter transformer at HVDC Back To Back Station under Procurement of Converter Transformer for Bhadravati HVDC Back to Back station</v>
      </c>
      <c r="B3" s="1532"/>
      <c r="C3" s="1532"/>
      <c r="D3" s="1532"/>
      <c r="E3" s="1532"/>
      <c r="F3" s="26"/>
      <c r="G3" s="27"/>
      <c r="H3" s="26"/>
    </row>
    <row r="4" spans="1:9" ht="20.100000000000001" customHeight="1">
      <c r="A4" s="28"/>
      <c r="H4" s="30"/>
      <c r="I4" s="10"/>
    </row>
    <row r="5" spans="1:9" ht="20.100000000000001" customHeight="1">
      <c r="A5" s="969" t="s">
        <v>522</v>
      </c>
      <c r="B5" s="969"/>
      <c r="C5" s="969"/>
      <c r="D5" s="969"/>
      <c r="E5" s="969"/>
      <c r="F5" s="31"/>
      <c r="H5" s="30"/>
      <c r="I5" s="12"/>
    </row>
    <row r="6" spans="1:9" ht="20.100000000000001" customHeight="1">
      <c r="A6" s="32"/>
      <c r="H6" s="30"/>
      <c r="I6" s="12"/>
    </row>
    <row r="7" spans="1:9" ht="20.100000000000001" customHeight="1">
      <c r="A7" s="33" t="str">
        <f>'Attach 3(JV)'!A7</f>
        <v>Bidder’s Name and Address  :</v>
      </c>
      <c r="E7" s="15" t="str">
        <f>'Attach 3(JV)'!E7</f>
        <v>To:</v>
      </c>
      <c r="H7" s="30"/>
      <c r="I7" s="12"/>
    </row>
    <row r="8" spans="1:9" ht="36" customHeight="1">
      <c r="A8" s="975" t="str">
        <f>'Attach 3(JV)'!A8</f>
        <v/>
      </c>
      <c r="B8" s="975"/>
      <c r="C8" s="975"/>
      <c r="D8" s="975"/>
      <c r="E8" s="11" t="str">
        <f>'Attach 3(JV)'!E8</f>
        <v>Contract Services</v>
      </c>
      <c r="H8" s="30"/>
      <c r="I8" s="12"/>
    </row>
    <row r="9" spans="1:9" ht="20.100000000000001" customHeight="1">
      <c r="A9" s="13" t="s">
        <v>355</v>
      </c>
      <c r="B9" s="1294">
        <f>'Attach 3(JV)'!B9</f>
        <v>0</v>
      </c>
      <c r="C9" s="1294"/>
      <c r="D9" s="1294"/>
      <c r="E9" s="11" t="str">
        <f>'Attach 3(JV)'!E9</f>
        <v>Power Grid Corporation of India Ltd.,</v>
      </c>
      <c r="H9" s="30"/>
      <c r="I9" s="12"/>
    </row>
    <row r="10" spans="1:9" ht="20.100000000000001" customHeight="1">
      <c r="A10" s="13" t="s">
        <v>357</v>
      </c>
      <c r="B10" s="1294">
        <f>'Attach 3(JV)'!B10</f>
        <v>0</v>
      </c>
      <c r="C10" s="1294"/>
      <c r="D10" s="1294"/>
      <c r="E10" s="11" t="str">
        <f>'Attach 3(JV)'!E10</f>
        <v>"Saudamini", Plot No. 2, Sector 29</v>
      </c>
      <c r="H10" s="30"/>
      <c r="I10" s="12"/>
    </row>
    <row r="11" spans="1:9" ht="20.100000000000001" customHeight="1">
      <c r="B11" s="1294">
        <f>'Attach 3(JV)'!B11</f>
        <v>0</v>
      </c>
      <c r="C11" s="1294"/>
      <c r="D11" s="1294"/>
      <c r="E11" s="11" t="str">
        <f>'Attach 3(JV)'!E11</f>
        <v>Gurgaon (Haryana) - 122001</v>
      </c>
    </row>
    <row r="12" spans="1:9" ht="20.100000000000001" customHeight="1">
      <c r="A12" s="32"/>
      <c r="B12" s="1294">
        <f>'Attach 3(JV)'!B12</f>
        <v>0</v>
      </c>
      <c r="C12" s="1294"/>
      <c r="D12" s="1294"/>
      <c r="E12" s="11"/>
    </row>
    <row r="13" spans="1:9" ht="20.100000000000001" customHeight="1">
      <c r="A13" s="32"/>
      <c r="B13" s="127"/>
      <c r="C13" s="127"/>
      <c r="D13" s="127"/>
      <c r="E13" s="25"/>
    </row>
    <row r="14" spans="1:9" ht="20.100000000000001" customHeight="1">
      <c r="A14" s="29" t="s">
        <v>350</v>
      </c>
    </row>
    <row r="15" spans="1:9" ht="20.100000000000001" customHeight="1">
      <c r="A15" s="32"/>
    </row>
    <row r="16" spans="1:9" ht="20.100000000000001" customHeight="1">
      <c r="A16" s="1420" t="s">
        <v>554</v>
      </c>
      <c r="B16" s="1420"/>
      <c r="C16" s="1420"/>
      <c r="D16" s="1420"/>
      <c r="E16" s="1420"/>
    </row>
    <row r="17" spans="1:5" ht="20.100000000000001" customHeight="1">
      <c r="A17" s="32"/>
    </row>
    <row r="18" spans="1:5" ht="20.100000000000001" customHeight="1">
      <c r="A18" s="32"/>
    </row>
    <row r="19" spans="1:5">
      <c r="A19" s="36" t="s">
        <v>7</v>
      </c>
      <c r="B19" s="65" t="str">
        <f>'Attach 3(JV)'!B24</f>
        <v>--</v>
      </c>
      <c r="C19" s="40"/>
      <c r="D19" s="37" t="s">
        <v>5</v>
      </c>
      <c r="E19" s="272" t="str">
        <f>'Attach 3(JV)'!E24</f>
        <v/>
      </c>
    </row>
    <row r="20" spans="1:5">
      <c r="A20" s="36" t="s">
        <v>8</v>
      </c>
      <c r="B20" s="272" t="str">
        <f>'Attach 3(JV)'!B25</f>
        <v/>
      </c>
      <c r="C20" s="40"/>
      <c r="D20" s="37" t="s">
        <v>6</v>
      </c>
      <c r="E20" s="272"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J9wGkjYHuEW7wJjBO4XMSSxob2ZvSkCNJITPyoz2gYHzGzsQyp3zz3JL1yIPhElow1oH7fN2aRIMtb4dNQdC+A==" saltValue="/CfEnb5N/kUsjIfnXR3ldw==" spinCount="100000" sheet="1" objects="1" scenarios="1" formatColumns="0" formatRows="0" selectLockedCells="1"/>
  <customSheetViews>
    <customSheetView guid="{D314147C-5D1F-4708-88D1-ED00ED145ADE}" scale="130" showPageBreaks="1" showGridLines="0" fitToPage="1" printArea="1" view="pageBreakPreview" topLeftCell="A7">
      <selection activeCell="E4" sqref="E4"/>
      <pageMargins left="0.75" right="0.63" top="0.57999999999999996" bottom="0.6" header="0.34" footer="0.35"/>
      <pageSetup scale="98" orientation="portrait" r:id="rId1"/>
      <headerFooter alignWithMargins="0">
        <oddFooter>&amp;R&amp;"Book Antiqua,Bold"&amp;8 Page &amp;P of &amp;N</oddFooter>
      </headerFooter>
    </customSheetView>
    <customSheetView guid="{828C0631-982A-44CB-A74F-55F2FDDC506C}" scale="130" showPageBreaks="1" showGridLines="0" fitToPage="1" printArea="1" view="pageBreakPreview">
      <selection activeCell="E4" sqref="E4"/>
      <pageMargins left="0.75" right="0.63" top="0.57999999999999996" bottom="0.6" header="0.34" footer="0.35"/>
      <pageSetup scale="98" orientation="portrait" r:id="rId2"/>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3"/>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5"/>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2"/>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1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14"/>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15"/>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4" sqref="E4"/>
      <pageMargins left="0.75" right="0.63" top="0.57999999999999996" bottom="0.6" header="0.34" footer="0.35"/>
      <pageSetup scale="98" orientation="portrait" r:id="rId16"/>
      <headerFooter alignWithMargins="0">
        <oddFooter>&amp;R&amp;"Book Antiqua,Bold"&amp;8 Page &amp;P of &amp;N</oddFooter>
      </headerFooter>
    </customSheetView>
    <customSheetView guid="{7EBB8B67-2CD6-4E3C-A161-DC3169C5F596}" scale="130" showPageBreaks="1" showGridLines="0" fitToPage="1" printArea="1" view="pageBreakPreview">
      <selection activeCell="E4" sqref="E4"/>
      <pageMargins left="0.75" right="0.63" top="0.57999999999999996" bottom="0.6" header="0.34" footer="0.35"/>
      <pageSetup scale="98" orientation="portrait" r:id="rId17"/>
      <headerFooter alignWithMargins="0">
        <oddFooter>&amp;R&amp;"Book Antiqua,Bold"&amp;8 Page &amp;P of &amp;N</oddFooter>
      </headerFooter>
    </customSheetView>
    <customSheetView guid="{9739DC54-BBE5-4B85-B1E5-01CEFA6EE78F}" scale="130" showPageBreaks="1" showGridLines="0" fitToPage="1" printArea="1" view="pageBreakPreview" topLeftCell="A7">
      <selection activeCell="E4" sqref="E4"/>
      <pageMargins left="0.75" right="0.63" top="0.57999999999999996" bottom="0.6" header="0.34" footer="0.35"/>
      <pageSetup scale="98" orientation="portrait" r:id="rId18"/>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9"/>
  <headerFooter alignWithMargins="0">
    <oddFooter>&amp;R&amp;"Book Antiqua,Bold"&amp;8 Page &amp;P of &amp;N</oddFooter>
  </headerFooter>
  <drawing r:id="rId2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11"/>
    <pageSetUpPr fitToPage="1"/>
  </sheetPr>
  <dimension ref="A1:I45"/>
  <sheetViews>
    <sheetView showGridLines="0" showZeros="0" view="pageBreakPreview" zoomScaleSheetLayoutView="100" workbookViewId="0">
      <selection activeCell="E1" sqref="E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92" customFormat="1" ht="24.75" customHeight="1">
      <c r="A1" s="1535" t="str">
        <f>'Attach 3(JV)'!A1</f>
        <v>Specification No. :CC-CS/1020-WR1/TR-4118/3/G1</v>
      </c>
      <c r="B1" s="1535"/>
      <c r="C1" s="1535"/>
      <c r="D1" s="1535"/>
      <c r="E1" s="652" t="str">
        <f>"Attachment-19 " &amp; 'Attach 3(JV)'!AT1</f>
        <v xml:space="preserve">Attachment-19 </v>
      </c>
      <c r="F1" s="93"/>
      <c r="G1" s="93"/>
      <c r="H1" s="93"/>
    </row>
    <row r="2" spans="1:9" ht="7.5" customHeight="1"/>
    <row r="3" spans="1:9" ht="91.5" customHeight="1">
      <c r="A3" s="1345" t="str">
        <f>'Attach 3(JV)'!A3</f>
        <v>Procurement of  400 / 93 / (93/√3) kV, 1-phase, 234 MVA new converter transformer at HVDC Back To Back Station under Procurement of Converter Transformer for Bhadravati HVDC Back to Back station</v>
      </c>
      <c r="B3" s="1346"/>
      <c r="C3" s="1346"/>
      <c r="D3" s="1346"/>
      <c r="E3" s="1346"/>
      <c r="F3" s="26"/>
      <c r="G3" s="27"/>
      <c r="H3" s="26"/>
    </row>
    <row r="4" spans="1:9" ht="20.100000000000001" customHeight="1">
      <c r="A4" s="28"/>
      <c r="H4" s="30"/>
      <c r="I4" s="10"/>
    </row>
    <row r="5" spans="1:9" ht="20.100000000000001" customHeight="1">
      <c r="A5" s="969" t="s">
        <v>3</v>
      </c>
      <c r="B5" s="969"/>
      <c r="C5" s="969"/>
      <c r="D5" s="969"/>
      <c r="E5" s="969"/>
      <c r="F5" s="31"/>
      <c r="H5" s="30"/>
      <c r="I5" s="12"/>
    </row>
    <row r="6" spans="1:9" ht="20.100000000000001" customHeight="1">
      <c r="A6" s="32"/>
      <c r="H6" s="30"/>
      <c r="I6" s="12"/>
    </row>
    <row r="7" spans="1:9" ht="20.100000000000001" customHeight="1">
      <c r="A7" s="33" t="str">
        <f>'Attach 3(JV)'!A7</f>
        <v>Bidder’s Name and Address  :</v>
      </c>
      <c r="E7" s="15" t="str">
        <f>'Attach 3(JV)'!E7</f>
        <v>To:</v>
      </c>
      <c r="H7" s="30"/>
      <c r="I7" s="12"/>
    </row>
    <row r="8" spans="1:9" ht="35.25" customHeight="1">
      <c r="A8" s="1533" t="str">
        <f>'Attach 3(JV)'!A8</f>
        <v/>
      </c>
      <c r="B8" s="1533"/>
      <c r="C8" s="1533"/>
      <c r="D8" s="1533"/>
      <c r="E8" s="136" t="str">
        <f>'Attach 3(JV)'!E8</f>
        <v>Contract Services</v>
      </c>
      <c r="H8" s="30"/>
      <c r="I8" s="12"/>
    </row>
    <row r="9" spans="1:9" ht="20.100000000000001" customHeight="1">
      <c r="A9" s="13" t="s">
        <v>355</v>
      </c>
      <c r="B9" s="1419">
        <f>'Attach 3(JV)'!B9</f>
        <v>0</v>
      </c>
      <c r="C9" s="1419"/>
      <c r="D9" s="1419"/>
      <c r="E9" s="136" t="str">
        <f>'Attach 3(JV)'!E9</f>
        <v>Power Grid Corporation of India Ltd.,</v>
      </c>
      <c r="H9" s="30"/>
      <c r="I9" s="12"/>
    </row>
    <row r="10" spans="1:9" ht="20.100000000000001" customHeight="1">
      <c r="A10" s="13" t="s">
        <v>357</v>
      </c>
      <c r="B10" s="1419">
        <f>'Attach 3(JV)'!B10</f>
        <v>0</v>
      </c>
      <c r="C10" s="1419"/>
      <c r="D10" s="1419"/>
      <c r="E10" s="136" t="str">
        <f>'Attach 3(JV)'!E10</f>
        <v>"Saudamini", Plot No. 2, Sector 29</v>
      </c>
      <c r="H10" s="30"/>
      <c r="I10" s="12"/>
    </row>
    <row r="11" spans="1:9" ht="20.100000000000001" customHeight="1">
      <c r="B11" s="1419">
        <f>'Attach 3(JV)'!B11</f>
        <v>0</v>
      </c>
      <c r="C11" s="1419"/>
      <c r="D11" s="1419"/>
      <c r="E11" s="136" t="str">
        <f>'Attach 3(JV)'!E11</f>
        <v>Gurgaon (Haryana) - 122001</v>
      </c>
    </row>
    <row r="12" spans="1:9" ht="18" customHeight="1">
      <c r="A12" s="32"/>
      <c r="B12" s="1419">
        <f>'Attach 3(JV)'!B12</f>
        <v>0</v>
      </c>
      <c r="C12" s="1419"/>
      <c r="D12" s="1419"/>
      <c r="E12" s="15"/>
    </row>
    <row r="13" spans="1:9" ht="19.5" hidden="1" customHeight="1">
      <c r="A13" s="32"/>
      <c r="B13" s="127"/>
      <c r="C13" s="127"/>
      <c r="D13" s="127"/>
      <c r="E13" s="15"/>
    </row>
    <row r="14" spans="1:9" ht="20.100000000000001" customHeight="1">
      <c r="A14" s="32"/>
      <c r="B14" s="127"/>
      <c r="C14" s="127"/>
      <c r="D14" s="127"/>
      <c r="G14" s="11"/>
    </row>
    <row r="15" spans="1:9" ht="20.100000000000001" customHeight="1">
      <c r="A15" s="29" t="s">
        <v>350</v>
      </c>
    </row>
    <row r="16" spans="1:9" ht="6" customHeight="1">
      <c r="A16" s="32"/>
    </row>
    <row r="17" spans="1:8" ht="78.75" customHeight="1">
      <c r="A17" s="1204" t="s">
        <v>4</v>
      </c>
      <c r="B17" s="1204"/>
      <c r="C17" s="1204"/>
      <c r="D17" s="1204"/>
      <c r="E17" s="1204"/>
    </row>
    <row r="18" spans="1:8" ht="56.25" customHeight="1">
      <c r="A18" s="1534" t="s">
        <v>515</v>
      </c>
      <c r="B18" s="1534"/>
      <c r="C18" s="1534"/>
      <c r="D18" s="1534"/>
      <c r="E18" s="1534"/>
    </row>
    <row r="19" spans="1:8" ht="184.5" customHeight="1">
      <c r="A19" s="1534" t="s">
        <v>514</v>
      </c>
      <c r="B19" s="1534"/>
      <c r="C19" s="1534"/>
      <c r="D19" s="1534"/>
      <c r="E19" s="1534"/>
    </row>
    <row r="20" spans="1:8" ht="8.25" hidden="1" customHeight="1">
      <c r="A20" s="32"/>
    </row>
    <row r="21" spans="1:8" ht="20.100000000000001" hidden="1" customHeight="1">
      <c r="A21" s="32"/>
    </row>
    <row r="22" spans="1:8" ht="20.100000000000001" hidden="1" customHeight="1">
      <c r="A22" s="32"/>
    </row>
    <row r="23" spans="1:8" ht="57.75" hidden="1" customHeight="1">
      <c r="A23" s="1204"/>
      <c r="B23" s="1204"/>
      <c r="C23" s="1204"/>
      <c r="D23" s="1204"/>
      <c r="E23" s="1204"/>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5" t="str">
        <f>'Attach 3(JV)'!B24</f>
        <v>--</v>
      </c>
      <c r="C30" s="40"/>
      <c r="D30" s="37" t="s">
        <v>5</v>
      </c>
      <c r="E30" s="272" t="str">
        <f>'Attach 3(JV)'!E24</f>
        <v/>
      </c>
    </row>
    <row r="31" spans="1:8" ht="33" customHeight="1">
      <c r="A31" s="36" t="s">
        <v>8</v>
      </c>
      <c r="B31" s="272" t="str">
        <f>'Attach 3(JV)'!B25</f>
        <v/>
      </c>
      <c r="C31" s="40"/>
      <c r="D31" s="37" t="s">
        <v>6</v>
      </c>
      <c r="E31" s="272"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XGFDpmnqBA2Xoxog8jd0H3BS2x0OyyWDh5pnnvX+Db0kbQeYrrNRQGwpXu0I1z7twC04p1DmWbjY7Xk6C0tpnA==" saltValue="C8LPPLvtyYEbApOYtITgGw==" spinCount="100000" sheet="1" objects="1" scenarios="1" formatColumns="0" formatRows="0" selectLockedCells="1"/>
  <customSheetViews>
    <customSheetView guid="{D314147C-5D1F-4708-88D1-ED00ED145ADE}" showPageBreaks="1" showGridLines="0" zeroValues="0" fitToPage="1" printArea="1" hiddenRows="1" view="pageBreakPreview">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828C0631-982A-44CB-A74F-55F2FDDC506C}"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4"/>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5"/>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6"/>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7"/>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9"/>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2"/>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4"/>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9"/>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0"/>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2"/>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4"/>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5"/>
      <headerFooter alignWithMargins="0">
        <oddFooter>&amp;R&amp;"Book Antiqua,Bold"&amp;8 Page &amp;P of &amp;N</oddFooter>
      </headerFooter>
    </customSheetView>
    <customSheetView guid="{5476C51C-4037-4B28-A818-10D7CDF0C66A}" showPageBreaks="1" showGridLines="0" zeroValues="0" fitToPage="1" printArea="1" hiddenRows="1" view="pageBreakPreview" topLeftCell="A16">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28"/>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29"/>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0"/>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31"/>
      <headerFooter alignWithMargins="0">
        <oddFooter>&amp;R&amp;"Book Antiqua,Bold"&amp;8 Page &amp;P of &amp;N</oddFooter>
      </headerFooter>
    </customSheetView>
    <customSheetView guid="{7EBB8B67-2CD6-4E3C-A161-DC3169C5F596}" showPageBreaks="1" showGridLines="0" zeroValues="0" fitToPage="1" printArea="1" hiddenRows="1" view="pageBreakPreview">
      <selection activeCell="E1" sqref="E1"/>
      <pageMargins left="0.75" right="0.63" top="0.57999999999999996" bottom="0.6" header="0.34" footer="0.35"/>
      <pageSetup scale="79" orientation="portrait" r:id="rId32"/>
      <headerFooter alignWithMargins="0">
        <oddFooter>&amp;R&amp;"Book Antiqua,Bold"&amp;8 Page &amp;P of &amp;N</oddFooter>
      </headerFooter>
    </customSheetView>
    <customSheetView guid="{9739DC54-BBE5-4B85-B1E5-01CEFA6EE78F}" showPageBreaks="1" showGridLines="0" zeroValues="0" fitToPage="1" printArea="1" hiddenRows="1" view="pageBreakPreview">
      <selection activeCell="E1" sqref="E1"/>
      <pageMargins left="0.75" right="0.63" top="0.57999999999999996" bottom="0.6" header="0.34" footer="0.35"/>
      <pageSetup scale="80" orientation="portrait" r:id="rId33"/>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4"/>
  <headerFooter alignWithMargins="0">
    <oddFooter>&amp;R&amp;"Book Antiqua,Bold"&amp;8 Page &amp;P of &amp;N</oddFooter>
  </headerFooter>
  <drawing r:id="rId3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7"/>
  <sheetViews>
    <sheetView showGridLines="0" tabSelected="1" view="pageBreakPreview" topLeftCell="A36" zoomScale="90" zoomScaleSheetLayoutView="90" workbookViewId="0">
      <selection activeCell="R87" sqref="R87"/>
    </sheetView>
  </sheetViews>
  <sheetFormatPr defaultColWidth="9.140625" defaultRowHeight="16.5"/>
  <cols>
    <col min="1" max="1" width="13.85546875" style="29" customWidth="1"/>
    <col min="2" max="2" width="11.28515625" style="29" customWidth="1"/>
    <col min="3" max="3" width="16" style="29" customWidth="1"/>
    <col min="4" max="4" width="18.7109375" style="29" customWidth="1"/>
    <col min="5" max="5" width="27.28515625" style="29" customWidth="1"/>
    <col min="6" max="6" width="25" style="29" customWidth="1"/>
    <col min="7" max="7" width="12.5703125" style="42" customWidth="1"/>
    <col min="8" max="8" width="11.28515625" style="42" customWidth="1"/>
    <col min="9" max="9" width="9.42578125" style="55" customWidth="1"/>
    <col min="10" max="10" width="11.42578125" style="55" customWidth="1"/>
    <col min="11" max="11" width="9.140625" style="232" hidden="1" customWidth="1"/>
    <col min="12" max="13" width="9.140625" style="232" customWidth="1"/>
    <col min="14" max="25" width="9.140625" style="232"/>
    <col min="26" max="26" width="10" style="232" bestFit="1" customWidth="1"/>
    <col min="27" max="27" width="0" style="55" hidden="1" customWidth="1"/>
    <col min="28" max="28" width="0" style="58" hidden="1" customWidth="1"/>
    <col min="29" max="29" width="22.42578125" style="59" hidden="1" customWidth="1"/>
    <col min="30" max="31" width="0" style="233" hidden="1" customWidth="1"/>
    <col min="32" max="32" width="0" style="204" hidden="1" customWidth="1"/>
    <col min="33" max="33" width="10" style="204" hidden="1" customWidth="1"/>
    <col min="34" max="34" width="14.85546875" style="204" hidden="1" customWidth="1"/>
    <col min="35" max="35" width="0" style="204" hidden="1" customWidth="1"/>
    <col min="36" max="42" width="9.140625" style="204"/>
    <col min="43" max="16384" width="9.140625" style="25"/>
  </cols>
  <sheetData>
    <row r="1" spans="1:52" ht="36" customHeight="1">
      <c r="A1" s="1201" t="str">
        <f>'Attach 3(JV)'!A1</f>
        <v>Specification No. :CC-CS/1020-WR1/TR-4118/3/G1</v>
      </c>
      <c r="B1" s="1201"/>
      <c r="C1" s="1201"/>
      <c r="D1" s="1201"/>
      <c r="E1" s="1201"/>
      <c r="F1" s="350" t="s">
        <v>408</v>
      </c>
      <c r="G1" s="78"/>
      <c r="H1" s="78"/>
      <c r="AE1" s="234">
        <v>1</v>
      </c>
      <c r="AF1" s="204" t="s">
        <v>317</v>
      </c>
      <c r="AG1" s="235">
        <v>1</v>
      </c>
      <c r="AH1" s="235" t="s">
        <v>112</v>
      </c>
      <c r="AI1" s="236"/>
      <c r="AJ1" s="236"/>
      <c r="AK1" s="235">
        <v>1</v>
      </c>
      <c r="AL1" s="236" t="s">
        <v>113</v>
      </c>
      <c r="AQ1" s="147"/>
      <c r="AR1" s="147"/>
      <c r="AS1" s="147"/>
      <c r="AT1" s="147"/>
      <c r="AU1" s="147"/>
      <c r="AV1" s="147"/>
      <c r="AW1" s="147"/>
      <c r="AX1" s="147"/>
      <c r="AY1" s="147"/>
      <c r="AZ1" s="147"/>
    </row>
    <row r="2" spans="1:52">
      <c r="AE2" s="234">
        <v>2</v>
      </c>
      <c r="AF2" s="204" t="s">
        <v>318</v>
      </c>
      <c r="AG2" s="235">
        <v>2</v>
      </c>
      <c r="AH2" s="235" t="s">
        <v>294</v>
      </c>
      <c r="AI2" s="236"/>
      <c r="AJ2" s="236"/>
      <c r="AK2" s="235">
        <v>2</v>
      </c>
      <c r="AL2" s="236" t="s">
        <v>295</v>
      </c>
      <c r="AQ2" s="147"/>
      <c r="AR2" s="147"/>
      <c r="AS2" s="147"/>
      <c r="AT2" s="147"/>
      <c r="AU2" s="147"/>
      <c r="AV2" s="147"/>
      <c r="AW2" s="147"/>
      <c r="AX2" s="147"/>
      <c r="AY2" s="147"/>
      <c r="AZ2" s="147"/>
    </row>
    <row r="3" spans="1:52" ht="20.100000000000001" customHeight="1">
      <c r="A3" s="969" t="s">
        <v>52</v>
      </c>
      <c r="B3" s="969"/>
      <c r="C3" s="969"/>
      <c r="D3" s="969"/>
      <c r="E3" s="969"/>
      <c r="F3" s="969"/>
      <c r="G3" s="69"/>
      <c r="H3" s="69"/>
      <c r="I3" s="51"/>
      <c r="AB3" s="237"/>
      <c r="AC3" s="238"/>
      <c r="AE3" s="234">
        <v>3</v>
      </c>
      <c r="AF3" s="204" t="s">
        <v>319</v>
      </c>
      <c r="AG3" s="235">
        <v>3</v>
      </c>
      <c r="AH3" s="235" t="s">
        <v>296</v>
      </c>
      <c r="AI3" s="236"/>
      <c r="AJ3" s="236"/>
      <c r="AK3" s="235">
        <v>3</v>
      </c>
      <c r="AL3" s="236" t="s">
        <v>297</v>
      </c>
      <c r="AQ3" s="147"/>
      <c r="AR3" s="147"/>
      <c r="AS3" s="147"/>
      <c r="AT3" s="147"/>
      <c r="AU3" s="147"/>
      <c r="AV3" s="147"/>
      <c r="AW3" s="147"/>
      <c r="AX3" s="147"/>
      <c r="AY3" s="147"/>
      <c r="AZ3" s="147"/>
    </row>
    <row r="4" spans="1:52" ht="12" customHeight="1">
      <c r="A4" s="28"/>
      <c r="B4" s="28"/>
      <c r="C4" s="28"/>
      <c r="D4" s="28"/>
      <c r="E4" s="28"/>
      <c r="F4" s="28"/>
      <c r="G4" s="69"/>
      <c r="H4" s="69"/>
      <c r="I4" s="51"/>
      <c r="AB4" s="237"/>
      <c r="AC4" s="238"/>
      <c r="AE4" s="234">
        <v>4</v>
      </c>
      <c r="AF4" s="204" t="s">
        <v>320</v>
      </c>
      <c r="AG4" s="235">
        <v>4</v>
      </c>
      <c r="AH4" s="235" t="s">
        <v>298</v>
      </c>
      <c r="AI4" s="236"/>
      <c r="AJ4" s="236"/>
      <c r="AK4" s="235">
        <v>4</v>
      </c>
      <c r="AL4" s="236" t="s">
        <v>299</v>
      </c>
      <c r="AQ4" s="147"/>
      <c r="AR4" s="147"/>
      <c r="AS4" s="147"/>
      <c r="AT4" s="147"/>
      <c r="AU4" s="147"/>
      <c r="AV4" s="147"/>
      <c r="AW4" s="147"/>
      <c r="AX4" s="147"/>
      <c r="AY4" s="147"/>
      <c r="AZ4" s="147"/>
    </row>
    <row r="5" spans="1:52" ht="20.100000000000001" customHeight="1">
      <c r="A5" s="38" t="s">
        <v>316</v>
      </c>
      <c r="B5" s="38"/>
      <c r="C5" s="1538"/>
      <c r="D5" s="1538"/>
      <c r="E5" s="1538"/>
      <c r="F5" s="1538"/>
      <c r="G5" s="79"/>
      <c r="H5" s="79"/>
      <c r="AB5" s="237"/>
      <c r="AC5" s="238"/>
      <c r="AE5" s="234">
        <v>5</v>
      </c>
      <c r="AF5" s="204" t="s">
        <v>321</v>
      </c>
      <c r="AG5" s="235">
        <v>5</v>
      </c>
      <c r="AH5" s="235" t="s">
        <v>298</v>
      </c>
      <c r="AI5" s="236"/>
      <c r="AJ5" s="236"/>
      <c r="AK5" s="235">
        <v>5</v>
      </c>
      <c r="AL5" s="236" t="s">
        <v>300</v>
      </c>
      <c r="AQ5" s="147"/>
      <c r="AR5" s="147"/>
      <c r="AS5" s="147"/>
      <c r="AT5" s="147"/>
      <c r="AU5" s="147"/>
      <c r="AV5" s="147"/>
      <c r="AW5" s="147"/>
      <c r="AX5" s="147"/>
      <c r="AY5" s="147"/>
      <c r="AZ5" s="147"/>
    </row>
    <row r="6" spans="1:52" ht="20.100000000000001" customHeight="1">
      <c r="A6" s="38" t="s">
        <v>7</v>
      </c>
      <c r="B6" s="1538" t="str">
        <f>'Attach 3(JV)'!B24</f>
        <v>--</v>
      </c>
      <c r="C6" s="1538"/>
      <c r="AB6" s="237"/>
      <c r="AC6" s="238"/>
      <c r="AE6" s="234">
        <v>6</v>
      </c>
      <c r="AF6" s="204" t="s">
        <v>322</v>
      </c>
      <c r="AG6" s="235">
        <v>6</v>
      </c>
      <c r="AH6" s="235" t="s">
        <v>298</v>
      </c>
      <c r="AI6" s="239" t="e">
        <f>DAY(B6)</f>
        <v>#VALUE!</v>
      </c>
      <c r="AJ6" s="236"/>
      <c r="AK6" s="235">
        <v>6</v>
      </c>
      <c r="AL6" s="236" t="s">
        <v>301</v>
      </c>
      <c r="AQ6" s="147"/>
      <c r="AR6" s="147"/>
      <c r="AS6" s="147"/>
      <c r="AT6" s="147"/>
      <c r="AU6" s="147"/>
      <c r="AV6" s="147"/>
      <c r="AW6" s="147"/>
      <c r="AX6" s="147"/>
      <c r="AY6" s="147"/>
      <c r="AZ6" s="147"/>
    </row>
    <row r="7" spans="1:52" ht="20.100000000000001" customHeight="1">
      <c r="A7" s="38"/>
      <c r="B7" s="74"/>
      <c r="C7" s="74"/>
      <c r="AB7" s="237"/>
      <c r="AC7" s="238"/>
      <c r="AE7" s="234">
        <v>7</v>
      </c>
      <c r="AF7" s="204" t="s">
        <v>323</v>
      </c>
      <c r="AG7" s="235">
        <v>7</v>
      </c>
      <c r="AH7" s="235" t="s">
        <v>298</v>
      </c>
      <c r="AI7" s="239" t="e">
        <f>MONTH(B6)</f>
        <v>#VALUE!</v>
      </c>
      <c r="AJ7" s="236"/>
      <c r="AK7" s="235">
        <v>7</v>
      </c>
      <c r="AL7" s="236" t="s">
        <v>302</v>
      </c>
      <c r="AQ7" s="147"/>
      <c r="AR7" s="147"/>
      <c r="AS7" s="147"/>
      <c r="AT7" s="147"/>
      <c r="AU7" s="147"/>
      <c r="AV7" s="147"/>
      <c r="AW7" s="147"/>
      <c r="AX7" s="147"/>
      <c r="AY7" s="147"/>
      <c r="AZ7" s="147"/>
    </row>
    <row r="8" spans="1:52" ht="20.100000000000001" customHeight="1">
      <c r="A8" s="57" t="str">
        <f>'Attach 3(JV)'!E7</f>
        <v>To:</v>
      </c>
      <c r="B8" s="16"/>
      <c r="F8" s="32"/>
      <c r="G8" s="71"/>
      <c r="H8" s="71"/>
      <c r="AB8" s="237"/>
      <c r="AC8" s="238"/>
      <c r="AE8" s="234">
        <v>8</v>
      </c>
      <c r="AF8" s="204" t="s">
        <v>324</v>
      </c>
      <c r="AG8" s="235">
        <v>8</v>
      </c>
      <c r="AH8" s="235" t="s">
        <v>298</v>
      </c>
      <c r="AI8" s="239" t="e">
        <f>LOOKUP(AI7,AK1:AK12,AL1:AL12)</f>
        <v>#VALUE!</v>
      </c>
      <c r="AJ8" s="236"/>
      <c r="AK8" s="235">
        <v>8</v>
      </c>
      <c r="AL8" s="236" t="s">
        <v>303</v>
      </c>
      <c r="AQ8" s="147"/>
      <c r="AR8" s="147"/>
      <c r="AS8" s="147"/>
      <c r="AT8" s="147"/>
      <c r="AU8" s="147"/>
      <c r="AV8" s="147"/>
      <c r="AW8" s="147"/>
      <c r="AX8" s="147"/>
      <c r="AY8" s="147"/>
      <c r="AZ8" s="147"/>
    </row>
    <row r="9" spans="1:52" ht="20.100000000000001" customHeight="1">
      <c r="A9" s="57" t="str">
        <f>'Attach 3(JV)'!E8</f>
        <v>Contract Services</v>
      </c>
      <c r="B9" s="17"/>
      <c r="F9" s="32"/>
      <c r="G9" s="71"/>
      <c r="H9" s="71"/>
      <c r="AB9" s="237"/>
      <c r="AC9" s="238"/>
      <c r="AE9" s="234">
        <v>9</v>
      </c>
      <c r="AF9" s="204" t="s">
        <v>325</v>
      </c>
      <c r="AG9" s="235">
        <v>9</v>
      </c>
      <c r="AH9" s="235" t="s">
        <v>298</v>
      </c>
      <c r="AI9" s="239" t="e">
        <f>YEAR(B6)</f>
        <v>#VALUE!</v>
      </c>
      <c r="AJ9" s="236"/>
      <c r="AK9" s="235">
        <v>9</v>
      </c>
      <c r="AL9" s="236" t="s">
        <v>304</v>
      </c>
      <c r="AQ9" s="147"/>
      <c r="AR9" s="147"/>
      <c r="AS9" s="147"/>
      <c r="AT9" s="147"/>
      <c r="AU9" s="147"/>
      <c r="AV9" s="147"/>
      <c r="AW9" s="147"/>
      <c r="AX9" s="147"/>
      <c r="AY9" s="147"/>
      <c r="AZ9" s="147"/>
    </row>
    <row r="10" spans="1:52" ht="20.100000000000001" customHeight="1">
      <c r="A10" s="57" t="str">
        <f>'Attach 3(JV)'!E9</f>
        <v>Power Grid Corporation of India Ltd.,</v>
      </c>
      <c r="B10" s="17"/>
      <c r="F10" s="32"/>
      <c r="G10" s="71"/>
      <c r="H10" s="71"/>
      <c r="AB10" s="237"/>
      <c r="AC10" s="238"/>
      <c r="AE10" s="234">
        <v>10</v>
      </c>
      <c r="AF10" s="204" t="s">
        <v>326</v>
      </c>
      <c r="AG10" s="235">
        <v>10</v>
      </c>
      <c r="AH10" s="235" t="s">
        <v>298</v>
      </c>
      <c r="AI10" s="236"/>
      <c r="AJ10" s="236"/>
      <c r="AK10" s="235">
        <v>10</v>
      </c>
      <c r="AL10" s="236" t="s">
        <v>305</v>
      </c>
      <c r="AQ10" s="147"/>
      <c r="AR10" s="147"/>
      <c r="AS10" s="147"/>
      <c r="AT10" s="147"/>
      <c r="AU10" s="147"/>
      <c r="AV10" s="147"/>
      <c r="AW10" s="147"/>
      <c r="AX10" s="147"/>
      <c r="AY10" s="147"/>
      <c r="AZ10" s="147"/>
    </row>
    <row r="11" spans="1:52" ht="20.100000000000001" customHeight="1">
      <c r="A11" s="57" t="str">
        <f>'Attach 3(JV)'!E10</f>
        <v>"Saudamini", Plot No. 2, Sector 29</v>
      </c>
      <c r="B11" s="17"/>
      <c r="F11" s="32"/>
      <c r="G11" s="71"/>
      <c r="H11" s="71"/>
      <c r="AB11" s="237"/>
      <c r="AC11" s="238"/>
      <c r="AE11" s="234">
        <v>11</v>
      </c>
      <c r="AF11" s="204" t="s">
        <v>327</v>
      </c>
      <c r="AG11" s="235">
        <v>11</v>
      </c>
      <c r="AH11" s="235" t="s">
        <v>298</v>
      </c>
      <c r="AI11" s="236"/>
      <c r="AJ11" s="236"/>
      <c r="AK11" s="235">
        <v>11</v>
      </c>
      <c r="AL11" s="236" t="s">
        <v>306</v>
      </c>
      <c r="AQ11" s="147"/>
      <c r="AR11" s="147"/>
      <c r="AS11" s="147"/>
      <c r="AT11" s="147"/>
      <c r="AU11" s="147"/>
      <c r="AV11" s="147"/>
      <c r="AW11" s="147"/>
      <c r="AX11" s="147"/>
      <c r="AY11" s="147"/>
      <c r="AZ11" s="147"/>
    </row>
    <row r="12" spans="1:52" ht="20.100000000000001" customHeight="1">
      <c r="A12" s="57" t="str">
        <f>'Attach 3(JV)'!E11</f>
        <v>Gurgaon (Haryana) - 122001</v>
      </c>
      <c r="B12" s="17"/>
      <c r="F12" s="32"/>
      <c r="G12" s="71"/>
      <c r="H12" s="71"/>
      <c r="AB12" s="237"/>
      <c r="AC12" s="238"/>
      <c r="AE12" s="234">
        <v>12</v>
      </c>
      <c r="AF12" s="204" t="s">
        <v>328</v>
      </c>
      <c r="AG12" s="235">
        <v>12</v>
      </c>
      <c r="AH12" s="235" t="s">
        <v>298</v>
      </c>
      <c r="AI12" s="236"/>
      <c r="AJ12" s="236"/>
      <c r="AK12" s="235">
        <v>12</v>
      </c>
      <c r="AL12" s="236" t="s">
        <v>307</v>
      </c>
      <c r="AQ12" s="147"/>
      <c r="AR12" s="147"/>
      <c r="AS12" s="147"/>
      <c r="AT12" s="147"/>
      <c r="AU12" s="147"/>
      <c r="AV12" s="147"/>
      <c r="AW12" s="147"/>
      <c r="AX12" s="147"/>
      <c r="AY12" s="147"/>
      <c r="AZ12" s="147"/>
    </row>
    <row r="13" spans="1:52" ht="20.100000000000001" customHeight="1">
      <c r="A13" s="57"/>
      <c r="B13" s="17"/>
      <c r="F13" s="32"/>
      <c r="G13" s="71"/>
      <c r="H13" s="71"/>
      <c r="AB13" s="237"/>
      <c r="AC13" s="238"/>
      <c r="AE13" s="234">
        <v>13</v>
      </c>
      <c r="AF13" s="204" t="s">
        <v>329</v>
      </c>
      <c r="AG13" s="235">
        <v>13</v>
      </c>
      <c r="AH13" s="235" t="s">
        <v>298</v>
      </c>
      <c r="AI13" s="236"/>
      <c r="AJ13" s="236"/>
      <c r="AK13" s="236"/>
      <c r="AL13" s="236"/>
      <c r="AQ13" s="147"/>
      <c r="AR13" s="147"/>
      <c r="AS13" s="147"/>
      <c r="AT13" s="147"/>
      <c r="AU13" s="147"/>
      <c r="AV13" s="147"/>
      <c r="AW13" s="147"/>
      <c r="AX13" s="147"/>
      <c r="AY13" s="147"/>
      <c r="AZ13" s="147"/>
    </row>
    <row r="14" spans="1:52" ht="12" customHeight="1">
      <c r="A14" s="38"/>
      <c r="B14" s="38"/>
      <c r="F14" s="32"/>
      <c r="G14" s="71"/>
      <c r="H14" s="71"/>
      <c r="AB14" s="237"/>
      <c r="AC14" s="238"/>
      <c r="AE14" s="234">
        <v>14</v>
      </c>
      <c r="AF14" s="204" t="s">
        <v>330</v>
      </c>
      <c r="AG14" s="235">
        <v>14</v>
      </c>
      <c r="AH14" s="235" t="s">
        <v>298</v>
      </c>
      <c r="AI14" s="236"/>
      <c r="AJ14" s="236"/>
      <c r="AK14" s="236"/>
      <c r="AL14" s="236"/>
      <c r="AQ14" s="147"/>
      <c r="AR14" s="147"/>
      <c r="AS14" s="147"/>
      <c r="AT14" s="147"/>
      <c r="AU14" s="147"/>
      <c r="AV14" s="147"/>
      <c r="AW14" s="147"/>
      <c r="AX14" s="147"/>
      <c r="AY14" s="147"/>
      <c r="AZ14" s="147"/>
    </row>
    <row r="15" spans="1:52" ht="73.5" customHeight="1">
      <c r="A15" s="491" t="s">
        <v>341</v>
      </c>
      <c r="B15" s="1554" t="str">
        <f>Basic!B1</f>
        <v>Procurement of  400 / 93 / (93/√3) kV, 1-phase, 234 MVA new converter transformer at HVDC Back To Back Station under Procurement of Converter Transformer for Bhadravati HVDC Back to Back station</v>
      </c>
      <c r="C15" s="1554"/>
      <c r="D15" s="1554"/>
      <c r="E15" s="1554"/>
      <c r="F15" s="1554"/>
      <c r="G15" s="71"/>
      <c r="H15" s="71"/>
      <c r="AB15" s="237"/>
      <c r="AC15" s="238"/>
      <c r="AE15" s="234">
        <v>15</v>
      </c>
      <c r="AF15" s="204" t="s">
        <v>331</v>
      </c>
      <c r="AG15" s="235">
        <v>15</v>
      </c>
      <c r="AH15" s="235" t="s">
        <v>298</v>
      </c>
      <c r="AI15" s="236"/>
      <c r="AJ15" s="236"/>
      <c r="AK15" s="236"/>
      <c r="AL15" s="236"/>
      <c r="AQ15" s="147"/>
      <c r="AR15" s="147"/>
      <c r="AS15" s="147"/>
      <c r="AT15" s="147"/>
      <c r="AU15" s="147"/>
      <c r="AV15" s="147"/>
      <c r="AW15" s="147"/>
      <c r="AX15" s="147"/>
      <c r="AY15" s="147"/>
      <c r="AZ15" s="147"/>
    </row>
    <row r="16" spans="1:52" ht="30.75" customHeight="1">
      <c r="A16" s="29" t="s">
        <v>53</v>
      </c>
      <c r="C16" s="32"/>
      <c r="D16" s="32"/>
      <c r="E16" s="32"/>
      <c r="F16" s="32"/>
      <c r="G16" s="1541" t="s">
        <v>172</v>
      </c>
      <c r="H16" s="1541"/>
      <c r="AB16" s="237"/>
      <c r="AC16" s="238"/>
      <c r="AE16" s="234">
        <v>16</v>
      </c>
      <c r="AF16" s="204" t="s">
        <v>332</v>
      </c>
      <c r="AG16" s="235">
        <v>16</v>
      </c>
      <c r="AH16" s="235" t="s">
        <v>298</v>
      </c>
      <c r="AI16" s="236"/>
      <c r="AJ16" s="236"/>
      <c r="AK16" s="236"/>
      <c r="AL16" s="236"/>
      <c r="AQ16" s="147"/>
      <c r="AR16" s="147"/>
      <c r="AS16" s="147"/>
      <c r="AT16" s="147"/>
      <c r="AU16" s="147"/>
      <c r="AV16" s="147"/>
      <c r="AW16" s="147"/>
      <c r="AX16" s="147"/>
      <c r="AY16" s="147"/>
      <c r="AZ16" s="147"/>
    </row>
    <row r="17" spans="1:52" s="24" customFormat="1" ht="166.5" customHeight="1">
      <c r="A17" s="81">
        <v>1</v>
      </c>
      <c r="B17" s="1536"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536"/>
      <c r="D17" s="1536"/>
      <c r="E17" s="1536"/>
      <c r="F17" s="1536"/>
      <c r="G17" s="347" t="s">
        <v>487</v>
      </c>
      <c r="H17" s="348" t="s">
        <v>488</v>
      </c>
      <c r="I17" s="200"/>
      <c r="J17" s="55"/>
      <c r="K17" s="232"/>
      <c r="L17" s="232"/>
      <c r="M17" s="232"/>
      <c r="N17" s="232"/>
      <c r="O17" s="232"/>
      <c r="P17" s="232"/>
      <c r="Q17" s="232"/>
      <c r="R17" s="232"/>
      <c r="S17" s="232"/>
      <c r="T17" s="232"/>
      <c r="U17" s="232"/>
      <c r="V17" s="232"/>
      <c r="W17" s="232"/>
      <c r="X17" s="232"/>
      <c r="Y17" s="232"/>
      <c r="Z17" s="60"/>
      <c r="AA17" s="60"/>
      <c r="AB17" s="240" t="s">
        <v>342</v>
      </c>
      <c r="AC17" s="58"/>
      <c r="AD17" s="241"/>
      <c r="AE17" s="234">
        <v>17</v>
      </c>
      <c r="AF17" s="55" t="s">
        <v>333</v>
      </c>
      <c r="AG17" s="235">
        <v>17</v>
      </c>
      <c r="AH17" s="235" t="s">
        <v>298</v>
      </c>
      <c r="AI17" s="236"/>
      <c r="AJ17" s="236"/>
      <c r="AK17" s="236"/>
      <c r="AL17" s="236"/>
      <c r="AM17" s="55"/>
      <c r="AN17" s="55"/>
      <c r="AO17" s="55"/>
      <c r="AP17" s="55"/>
      <c r="AQ17" s="145"/>
      <c r="AR17" s="145"/>
      <c r="AS17" s="145"/>
      <c r="AT17" s="145"/>
      <c r="AU17" s="145"/>
      <c r="AV17" s="145"/>
      <c r="AW17" s="145"/>
      <c r="AX17" s="145"/>
      <c r="AY17" s="145"/>
      <c r="AZ17" s="145"/>
    </row>
    <row r="18" spans="1:52" s="24" customFormat="1" ht="35.25" customHeight="1">
      <c r="A18" s="81">
        <v>1.1000000000000001</v>
      </c>
      <c r="B18" s="1553" t="s">
        <v>586</v>
      </c>
      <c r="C18" s="1553"/>
      <c r="D18" s="1553"/>
      <c r="E18" s="1553"/>
      <c r="F18" s="1553"/>
      <c r="G18" s="495"/>
      <c r="H18" s="496"/>
      <c r="I18" s="200"/>
      <c r="J18" s="55"/>
      <c r="K18" s="232"/>
      <c r="L18" s="232"/>
      <c r="M18" s="232"/>
      <c r="N18" s="232"/>
      <c r="O18" s="232"/>
      <c r="P18" s="232"/>
      <c r="Q18" s="232"/>
      <c r="R18" s="232"/>
      <c r="S18" s="232"/>
      <c r="T18" s="232"/>
      <c r="U18" s="232"/>
      <c r="V18" s="232"/>
      <c r="W18" s="232"/>
      <c r="X18" s="232"/>
      <c r="Y18" s="232"/>
      <c r="Z18" s="60"/>
      <c r="AA18" s="60"/>
      <c r="AB18" s="240"/>
      <c r="AC18" s="58"/>
      <c r="AD18" s="241"/>
      <c r="AE18" s="234"/>
      <c r="AF18" s="55"/>
      <c r="AG18" s="235"/>
      <c r="AH18" s="235"/>
      <c r="AI18" s="236"/>
      <c r="AJ18" s="236"/>
      <c r="AK18" s="236"/>
      <c r="AL18" s="236"/>
      <c r="AM18" s="55"/>
      <c r="AN18" s="55"/>
      <c r="AO18" s="55"/>
      <c r="AP18" s="55"/>
      <c r="AQ18" s="145"/>
      <c r="AR18" s="145"/>
      <c r="AS18" s="145"/>
      <c r="AT18" s="145"/>
      <c r="AU18" s="145"/>
      <c r="AV18" s="145"/>
      <c r="AW18" s="145"/>
      <c r="AX18" s="145"/>
      <c r="AY18" s="145"/>
      <c r="AZ18" s="145"/>
    </row>
    <row r="19" spans="1:52" ht="21" customHeight="1">
      <c r="A19" s="81">
        <v>2</v>
      </c>
      <c r="B19" s="82" t="s">
        <v>54</v>
      </c>
      <c r="C19" s="32"/>
      <c r="D19" s="32"/>
      <c r="E19" s="32"/>
      <c r="F19" s="32"/>
      <c r="G19" s="71"/>
      <c r="H19" s="71"/>
      <c r="AB19" s="237"/>
      <c r="AC19" s="238" t="s">
        <v>343</v>
      </c>
      <c r="AE19" s="234">
        <v>18</v>
      </c>
      <c r="AF19" s="204" t="s">
        <v>334</v>
      </c>
      <c r="AG19" s="235">
        <v>18</v>
      </c>
      <c r="AH19" s="235" t="s">
        <v>298</v>
      </c>
      <c r="AI19" s="236"/>
      <c r="AJ19" s="236"/>
      <c r="AK19" s="236"/>
      <c r="AL19" s="236"/>
      <c r="AQ19" s="147"/>
      <c r="AR19" s="147"/>
      <c r="AS19" s="147"/>
      <c r="AT19" s="147"/>
      <c r="AU19" s="147"/>
      <c r="AV19" s="147"/>
      <c r="AW19" s="147"/>
      <c r="AX19" s="147"/>
      <c r="AY19" s="147"/>
      <c r="AZ19" s="147"/>
    </row>
    <row r="20" spans="1:52" s="24" customFormat="1" ht="25.5" customHeight="1">
      <c r="A20" s="29"/>
      <c r="B20" s="1204" t="s">
        <v>56</v>
      </c>
      <c r="C20" s="1204"/>
      <c r="D20" s="1204"/>
      <c r="E20" s="1204"/>
      <c r="F20" s="1204"/>
      <c r="G20" s="1543" t="s">
        <v>172</v>
      </c>
      <c r="H20" s="1543"/>
      <c r="I20" s="1543"/>
      <c r="J20" s="1543"/>
      <c r="K20" s="232"/>
      <c r="L20" s="232"/>
      <c r="M20" s="232"/>
      <c r="N20" s="232"/>
      <c r="O20" s="232"/>
      <c r="P20" s="232"/>
      <c r="Q20" s="232"/>
      <c r="R20" s="232"/>
      <c r="S20" s="232"/>
      <c r="T20" s="232"/>
      <c r="U20" s="232"/>
      <c r="V20" s="232"/>
      <c r="W20" s="232"/>
      <c r="X20" s="232"/>
      <c r="Y20" s="232"/>
      <c r="Z20" s="232"/>
      <c r="AA20" s="55"/>
      <c r="AB20" s="237"/>
      <c r="AC20" s="238" t="s">
        <v>344</v>
      </c>
      <c r="AD20" s="234"/>
      <c r="AE20" s="234">
        <v>19</v>
      </c>
      <c r="AF20" s="55" t="s">
        <v>335</v>
      </c>
      <c r="AG20" s="235">
        <v>19</v>
      </c>
      <c r="AH20" s="235" t="s">
        <v>298</v>
      </c>
      <c r="AI20" s="242"/>
      <c r="AJ20" s="242"/>
      <c r="AK20" s="242"/>
      <c r="AL20" s="242"/>
      <c r="AM20" s="55"/>
      <c r="AN20" s="55"/>
      <c r="AO20" s="55"/>
      <c r="AP20" s="55"/>
      <c r="AQ20" s="145"/>
      <c r="AR20" s="145"/>
      <c r="AS20" s="145"/>
      <c r="AT20" s="145"/>
      <c r="AU20" s="145"/>
      <c r="AV20" s="145"/>
      <c r="AW20" s="145"/>
      <c r="AX20" s="145"/>
      <c r="AY20" s="145"/>
      <c r="AZ20" s="145"/>
    </row>
    <row r="21" spans="1:52" s="24" customFormat="1" ht="99" customHeight="1">
      <c r="A21" s="29"/>
      <c r="B21" s="1347" t="str">
        <f>"(a) Attachment 1(" &amp; Basic!$B$2 &amp; ") :"</f>
        <v>(a) Attachment 1() :</v>
      </c>
      <c r="C21" s="1347"/>
      <c r="D21" s="1544" t="str">
        <f>"Bid Security, in a separate envelope, in the form of " &amp; G21 &amp; " for a sum of " &amp;H21 &amp; " " &amp; I21 &amp; " ("&amp;'N to W'!A4 &amp; ") "&amp;  " initially valid for a period of "&amp; AD21 &amp; " " &amp; AD24 &amp;" days from the date set for opening of bids."</f>
        <v>Bid Security, in a separate envelope, in the form of Bank Guarantee for a sum of INR  (Rs. Zero Only )  initially valid for a period of Zero (0) days from the date set for opening of bids.</v>
      </c>
      <c r="E21" s="1544"/>
      <c r="F21" s="1544"/>
      <c r="G21" s="913" t="s">
        <v>346</v>
      </c>
      <c r="H21" s="460" t="s">
        <v>312</v>
      </c>
      <c r="I21" s="243"/>
      <c r="J21" s="243"/>
      <c r="K21" s="244"/>
      <c r="L21" s="244"/>
      <c r="M21" s="289"/>
      <c r="N21" s="244"/>
      <c r="O21" s="244"/>
      <c r="P21" s="244"/>
      <c r="Q21" s="244"/>
      <c r="R21" s="244"/>
      <c r="S21" s="244"/>
      <c r="T21" s="244"/>
      <c r="U21" s="244"/>
      <c r="V21" s="244"/>
      <c r="W21" s="244"/>
      <c r="X21" s="244"/>
      <c r="Y21" s="244"/>
      <c r="Z21" s="232"/>
      <c r="AA21" s="55"/>
      <c r="AB21" s="237"/>
      <c r="AC21" s="238" t="s">
        <v>345</v>
      </c>
      <c r="AD21" s="245" t="str">
        <f>IF(ISERROR(LOOKUP(J21,AE1:AE21,AF1:AF21)), "Zero", LOOKUP(J21,AE1:AE21,AF1:AF21))</f>
        <v>Zero</v>
      </c>
      <c r="AE21" s="234">
        <v>20</v>
      </c>
      <c r="AF21" s="55" t="s">
        <v>336</v>
      </c>
      <c r="AG21" s="235">
        <v>20</v>
      </c>
      <c r="AH21" s="235" t="s">
        <v>298</v>
      </c>
      <c r="AI21" s="236"/>
      <c r="AJ21" s="236"/>
      <c r="AK21" s="236"/>
      <c r="AL21" s="236"/>
      <c r="AM21" s="55"/>
      <c r="AN21" s="55"/>
      <c r="AO21" s="55"/>
      <c r="AP21" s="55"/>
      <c r="AQ21" s="145"/>
      <c r="AR21" s="145"/>
      <c r="AS21" s="145"/>
      <c r="AT21" s="145"/>
      <c r="AU21" s="145"/>
      <c r="AV21" s="145"/>
      <c r="AW21" s="145"/>
      <c r="AX21" s="145"/>
      <c r="AY21" s="145"/>
      <c r="AZ21" s="145"/>
    </row>
    <row r="22" spans="1:52" s="24" customFormat="1" ht="99" customHeight="1">
      <c r="A22" s="29"/>
      <c r="B22" s="790"/>
      <c r="C22" s="790"/>
      <c r="D22" s="1546" t="s">
        <v>860</v>
      </c>
      <c r="E22" s="1546"/>
      <c r="F22" s="1547"/>
      <c r="G22" s="790"/>
      <c r="H22" s="790"/>
      <c r="I22" s="790"/>
      <c r="J22" s="790"/>
      <c r="K22" s="244"/>
      <c r="L22" s="244"/>
      <c r="M22" s="289"/>
      <c r="N22" s="244"/>
      <c r="O22" s="244"/>
      <c r="P22" s="244"/>
      <c r="Q22" s="244"/>
      <c r="R22" s="244"/>
      <c r="S22" s="244"/>
      <c r="T22" s="244"/>
      <c r="U22" s="244"/>
      <c r="V22" s="244"/>
      <c r="W22" s="244"/>
      <c r="X22" s="244"/>
      <c r="Y22" s="244"/>
      <c r="Z22" s="232"/>
      <c r="AA22" s="55"/>
      <c r="AB22" s="237"/>
      <c r="AC22" s="238"/>
      <c r="AD22" s="245"/>
      <c r="AE22" s="234"/>
      <c r="AF22" s="55"/>
      <c r="AG22" s="235"/>
      <c r="AH22" s="235"/>
      <c r="AI22" s="236"/>
      <c r="AJ22" s="236"/>
      <c r="AK22" s="236"/>
      <c r="AL22" s="236"/>
      <c r="AM22" s="55"/>
      <c r="AN22" s="55"/>
      <c r="AO22" s="55"/>
      <c r="AP22" s="55"/>
      <c r="AQ22" s="145"/>
      <c r="AR22" s="145"/>
      <c r="AS22" s="145"/>
      <c r="AT22" s="145"/>
      <c r="AU22" s="145"/>
      <c r="AV22" s="145"/>
      <c r="AW22" s="145"/>
      <c r="AX22" s="145"/>
      <c r="AY22" s="145"/>
      <c r="AZ22" s="145"/>
    </row>
    <row r="23" spans="1:52" s="24" customFormat="1" ht="61.5" customHeight="1">
      <c r="A23" s="29"/>
      <c r="B23" s="634"/>
      <c r="C23" s="634"/>
      <c r="D23" s="1539" t="s">
        <v>734</v>
      </c>
      <c r="E23" s="1539"/>
      <c r="F23" s="1539"/>
      <c r="G23" s="1542" t="str">
        <f>IF(J21 &lt; 250, "Please note that if bid validity is less than 250 days, your bid may be rejected", "")</f>
        <v>Please note that if bid validity is less than 250 days, your bid may be rejected</v>
      </c>
      <c r="H23" s="1542"/>
      <c r="I23" s="1542"/>
      <c r="J23" s="1542"/>
      <c r="K23" s="244"/>
      <c r="L23" s="244"/>
      <c r="M23" s="289"/>
      <c r="N23" s="244"/>
      <c r="O23" s="244"/>
      <c r="P23" s="244"/>
      <c r="Q23" s="244"/>
      <c r="R23" s="244"/>
      <c r="S23" s="244"/>
      <c r="T23" s="244"/>
      <c r="U23" s="244"/>
      <c r="V23" s="244"/>
      <c r="W23" s="244"/>
      <c r="X23" s="244"/>
      <c r="Y23" s="244"/>
      <c r="Z23" s="232"/>
      <c r="AA23" s="55"/>
      <c r="AB23" s="237"/>
      <c r="AC23" s="238"/>
      <c r="AD23" s="245"/>
      <c r="AE23" s="234"/>
      <c r="AF23" s="55"/>
      <c r="AG23" s="235"/>
      <c r="AH23" s="235"/>
      <c r="AI23" s="236"/>
      <c r="AJ23" s="236"/>
      <c r="AK23" s="236"/>
      <c r="AL23" s="236"/>
      <c r="AM23" s="55"/>
      <c r="AN23" s="55"/>
      <c r="AO23" s="55"/>
      <c r="AP23" s="55"/>
      <c r="AQ23" s="145"/>
      <c r="AR23" s="145"/>
      <c r="AS23" s="145"/>
      <c r="AT23" s="145"/>
      <c r="AU23" s="145"/>
      <c r="AV23" s="145"/>
      <c r="AW23" s="145"/>
      <c r="AX23" s="145"/>
      <c r="AY23" s="145"/>
      <c r="AZ23" s="145"/>
    </row>
    <row r="24" spans="1:52" s="24" customFormat="1" ht="74.25" customHeight="1">
      <c r="A24" s="29"/>
      <c r="B24" s="1347" t="str">
        <f>"(b) Attachment 2(" &amp; Basic!$B$2 &amp; ") :"</f>
        <v>(b) Attachment 2() :</v>
      </c>
      <c r="C24" s="1347"/>
      <c r="D24" s="1537" t="s">
        <v>57</v>
      </c>
      <c r="E24" s="1537"/>
      <c r="F24" s="1537"/>
      <c r="K24" s="232"/>
      <c r="L24" s="232"/>
      <c r="M24" s="232"/>
      <c r="N24" s="232"/>
      <c r="O24" s="232"/>
      <c r="P24" s="232"/>
      <c r="Q24" s="232"/>
      <c r="R24" s="232"/>
      <c r="S24" s="232"/>
      <c r="T24" s="232"/>
      <c r="U24" s="232"/>
      <c r="V24" s="232"/>
      <c r="W24" s="232"/>
      <c r="X24" s="232"/>
      <c r="Y24" s="232"/>
      <c r="Z24" s="232"/>
      <c r="AA24" s="55"/>
      <c r="AB24" s="237"/>
      <c r="AC24" s="238" t="s">
        <v>346</v>
      </c>
      <c r="AD24" s="245" t="str">
        <f>IF(J21 &gt; 9, "("&amp;J21&amp;")", "(0"&amp;J21&amp;")")</f>
        <v>(0)</v>
      </c>
      <c r="AE24" s="234"/>
      <c r="AF24" s="55"/>
      <c r="AG24" s="235">
        <v>21</v>
      </c>
      <c r="AH24" s="235" t="s">
        <v>112</v>
      </c>
      <c r="AI24" s="236"/>
      <c r="AJ24" s="236"/>
      <c r="AK24" s="236"/>
      <c r="AL24" s="236"/>
      <c r="AM24" s="55"/>
      <c r="AN24" s="55"/>
      <c r="AO24" s="55"/>
      <c r="AP24" s="55"/>
      <c r="AQ24" s="145"/>
      <c r="AR24" s="145"/>
      <c r="AS24" s="145"/>
      <c r="AT24" s="145"/>
      <c r="AU24" s="145"/>
      <c r="AV24" s="145"/>
      <c r="AW24" s="145"/>
      <c r="AX24" s="145"/>
      <c r="AY24" s="145"/>
      <c r="AZ24" s="145"/>
    </row>
    <row r="25" spans="1:52" s="24" customFormat="1" ht="60" customHeight="1">
      <c r="A25" s="29"/>
      <c r="B25" s="634"/>
      <c r="C25" s="634"/>
      <c r="D25" s="1539" t="s">
        <v>735</v>
      </c>
      <c r="E25" s="1539"/>
      <c r="F25" s="1539"/>
      <c r="K25" s="232"/>
      <c r="L25" s="232"/>
      <c r="M25" s="232"/>
      <c r="N25" s="232"/>
      <c r="O25" s="232"/>
      <c r="P25" s="232"/>
      <c r="Q25" s="232"/>
      <c r="R25" s="232"/>
      <c r="S25" s="232"/>
      <c r="T25" s="232"/>
      <c r="U25" s="232"/>
      <c r="V25" s="232"/>
      <c r="W25" s="232"/>
      <c r="X25" s="232"/>
      <c r="Y25" s="232"/>
      <c r="Z25" s="232"/>
      <c r="AA25" s="55"/>
      <c r="AB25" s="237"/>
      <c r="AC25" s="238"/>
      <c r="AD25" s="245"/>
      <c r="AE25" s="234"/>
      <c r="AF25" s="55"/>
      <c r="AG25" s="235"/>
      <c r="AH25" s="235"/>
      <c r="AI25" s="236"/>
      <c r="AJ25" s="236"/>
      <c r="AK25" s="236"/>
      <c r="AL25" s="236"/>
      <c r="AM25" s="55"/>
      <c r="AN25" s="55"/>
      <c r="AO25" s="55"/>
      <c r="AP25" s="55"/>
      <c r="AQ25" s="145"/>
      <c r="AR25" s="145"/>
      <c r="AS25" s="145"/>
      <c r="AT25" s="145"/>
      <c r="AU25" s="145"/>
      <c r="AV25" s="145"/>
      <c r="AW25" s="145"/>
      <c r="AX25" s="145"/>
      <c r="AY25" s="145"/>
      <c r="AZ25" s="145"/>
    </row>
    <row r="26" spans="1:52" s="24" customFormat="1" ht="24" customHeight="1">
      <c r="A26" s="29"/>
      <c r="B26" s="634"/>
      <c r="C26" s="634"/>
      <c r="D26" s="1540" t="s">
        <v>736</v>
      </c>
      <c r="E26" s="1540"/>
      <c r="F26" s="1540"/>
      <c r="K26" s="232"/>
      <c r="L26" s="232"/>
      <c r="M26" s="232"/>
      <c r="N26" s="232"/>
      <c r="O26" s="232"/>
      <c r="P26" s="232"/>
      <c r="Q26" s="232"/>
      <c r="R26" s="232"/>
      <c r="S26" s="232"/>
      <c r="T26" s="232"/>
      <c r="U26" s="232"/>
      <c r="V26" s="232"/>
      <c r="W26" s="232"/>
      <c r="X26" s="232"/>
      <c r="Y26" s="232"/>
      <c r="Z26" s="232"/>
      <c r="AA26" s="55"/>
      <c r="AB26" s="237"/>
      <c r="AC26" s="238"/>
      <c r="AD26" s="245"/>
      <c r="AE26" s="234"/>
      <c r="AF26" s="55"/>
      <c r="AG26" s="235"/>
      <c r="AH26" s="235"/>
      <c r="AI26" s="236"/>
      <c r="AJ26" s="236"/>
      <c r="AK26" s="236"/>
      <c r="AL26" s="236"/>
      <c r="AM26" s="55"/>
      <c r="AN26" s="55"/>
      <c r="AO26" s="55"/>
      <c r="AP26" s="55"/>
      <c r="AQ26" s="145"/>
      <c r="AR26" s="145"/>
      <c r="AS26" s="145"/>
      <c r="AT26" s="145"/>
      <c r="AU26" s="145"/>
      <c r="AV26" s="145"/>
      <c r="AW26" s="145"/>
      <c r="AX26" s="145"/>
      <c r="AY26" s="145"/>
      <c r="AZ26" s="145"/>
    </row>
    <row r="27" spans="1:52" s="24" customFormat="1" ht="80.25" customHeight="1">
      <c r="A27" s="29"/>
      <c r="B27" s="1347" t="str">
        <f>"(c) Attachment 3(" &amp; Basic!$B$2 &amp; ") :"</f>
        <v>(c) Attachment 3() :</v>
      </c>
      <c r="C27" s="1347"/>
      <c r="D27" s="1537" t="s">
        <v>737</v>
      </c>
      <c r="E27" s="1537"/>
      <c r="F27" s="1537"/>
      <c r="G27" s="83"/>
      <c r="H27" s="83"/>
      <c r="I27" s="55"/>
      <c r="J27" s="55"/>
      <c r="K27" s="232"/>
      <c r="L27" s="232"/>
      <c r="M27" s="232"/>
      <c r="N27" s="232"/>
      <c r="O27" s="232"/>
      <c r="P27" s="232"/>
      <c r="Q27" s="232"/>
      <c r="R27" s="232"/>
      <c r="S27" s="232"/>
      <c r="T27" s="232"/>
      <c r="U27" s="232"/>
      <c r="V27" s="232"/>
      <c r="W27" s="232"/>
      <c r="X27" s="232"/>
      <c r="Y27" s="232"/>
      <c r="Z27" s="232"/>
      <c r="AA27" s="34"/>
      <c r="AB27" s="237"/>
      <c r="AC27" s="238"/>
      <c r="AD27" s="234"/>
      <c r="AE27" s="234"/>
      <c r="AF27" s="55"/>
      <c r="AG27" s="235">
        <v>22</v>
      </c>
      <c r="AH27" s="235" t="s">
        <v>298</v>
      </c>
      <c r="AI27" s="236"/>
      <c r="AJ27" s="236"/>
      <c r="AK27" s="236"/>
      <c r="AL27" s="236"/>
      <c r="AM27" s="55"/>
      <c r="AN27" s="55"/>
      <c r="AO27" s="55"/>
      <c r="AP27" s="55"/>
      <c r="AQ27" s="145"/>
      <c r="AR27" s="145"/>
      <c r="AS27" s="145"/>
      <c r="AT27" s="145"/>
      <c r="AU27" s="145"/>
      <c r="AV27" s="145"/>
      <c r="AW27" s="145"/>
      <c r="AX27" s="145"/>
      <c r="AY27" s="145"/>
      <c r="AZ27" s="145"/>
    </row>
    <row r="28" spans="1:52" s="24" customFormat="1" ht="49.5" hidden="1" customHeight="1">
      <c r="A28" s="29"/>
      <c r="B28" s="351"/>
      <c r="C28" s="351"/>
      <c r="D28" s="1545" t="s">
        <v>170</v>
      </c>
      <c r="E28" s="1545"/>
      <c r="F28" s="1545"/>
      <c r="G28" s="189"/>
      <c r="H28" s="290" t="e">
        <f>#REF!</f>
        <v>#REF!</v>
      </c>
      <c r="I28" s="55"/>
      <c r="J28" s="63"/>
      <c r="K28" s="91"/>
      <c r="L28" s="91"/>
      <c r="M28" s="91"/>
      <c r="N28" s="91"/>
      <c r="O28" s="91"/>
      <c r="P28" s="91"/>
      <c r="Q28" s="91"/>
      <c r="R28" s="91"/>
      <c r="S28" s="91"/>
      <c r="T28" s="91"/>
      <c r="U28" s="91"/>
      <c r="V28" s="91"/>
      <c r="W28" s="91"/>
      <c r="X28" s="91"/>
      <c r="Y28" s="91"/>
      <c r="Z28" s="232"/>
      <c r="AA28" s="55"/>
      <c r="AB28" s="237"/>
      <c r="AC28" s="238" t="s">
        <v>347</v>
      </c>
      <c r="AD28" s="234"/>
      <c r="AE28" s="234"/>
      <c r="AF28" s="55"/>
      <c r="AG28" s="235">
        <v>23</v>
      </c>
      <c r="AH28" s="235" t="s">
        <v>298</v>
      </c>
      <c r="AI28" s="236"/>
      <c r="AJ28" s="236"/>
      <c r="AK28" s="236"/>
      <c r="AL28" s="236"/>
      <c r="AM28" s="55"/>
      <c r="AN28" s="55"/>
      <c r="AO28" s="55"/>
      <c r="AP28" s="55"/>
      <c r="AQ28" s="145"/>
      <c r="AR28" s="145"/>
      <c r="AS28" s="145"/>
      <c r="AT28" s="145"/>
      <c r="AU28" s="145"/>
      <c r="AV28" s="145"/>
      <c r="AW28" s="145"/>
      <c r="AX28" s="145"/>
      <c r="AY28" s="145"/>
      <c r="AZ28" s="145"/>
    </row>
    <row r="29" spans="1:52" s="24" customFormat="1" ht="48" hidden="1" customHeight="1">
      <c r="A29" s="29"/>
      <c r="B29" s="351"/>
      <c r="C29" s="351"/>
      <c r="D29" s="1545" t="s">
        <v>171</v>
      </c>
      <c r="E29" s="1545"/>
      <c r="F29" s="1545"/>
      <c r="G29" s="189">
        <v>0</v>
      </c>
      <c r="H29" s="290" t="e">
        <f>#REF!</f>
        <v>#REF!</v>
      </c>
      <c r="I29" s="55"/>
      <c r="J29" s="201"/>
      <c r="K29" s="202"/>
      <c r="L29" s="202"/>
      <c r="M29" s="202"/>
      <c r="N29" s="202"/>
      <c r="O29" s="202"/>
      <c r="P29" s="202"/>
      <c r="Q29" s="202"/>
      <c r="R29" s="202"/>
      <c r="S29" s="202"/>
      <c r="T29" s="202"/>
      <c r="U29" s="202"/>
      <c r="V29" s="202"/>
      <c r="W29" s="202"/>
      <c r="X29" s="202"/>
      <c r="Y29" s="202"/>
      <c r="Z29" s="202"/>
      <c r="AA29" s="201"/>
      <c r="AB29" s="237"/>
      <c r="AC29" s="238" t="s">
        <v>348</v>
      </c>
      <c r="AD29" s="234"/>
      <c r="AE29" s="234"/>
      <c r="AF29" s="55"/>
      <c r="AG29" s="235">
        <v>24</v>
      </c>
      <c r="AH29" s="235" t="s">
        <v>298</v>
      </c>
      <c r="AI29" s="236"/>
      <c r="AJ29" s="236"/>
      <c r="AK29" s="236"/>
      <c r="AL29" s="236"/>
      <c r="AM29" s="55"/>
      <c r="AN29" s="55"/>
      <c r="AO29" s="55"/>
      <c r="AP29" s="55"/>
      <c r="AQ29" s="145"/>
      <c r="AR29" s="145"/>
      <c r="AS29" s="145"/>
      <c r="AT29" s="145"/>
      <c r="AU29" s="145"/>
      <c r="AV29" s="145"/>
      <c r="AW29" s="145"/>
      <c r="AX29" s="145"/>
      <c r="AY29" s="145"/>
      <c r="AZ29" s="145"/>
    </row>
    <row r="30" spans="1:52" ht="168" customHeight="1">
      <c r="B30" s="1347" t="str">
        <f>"(d) Attachment 4(" &amp; Basic!$B$2 &amp; ") :"</f>
        <v>(d) Attachment 4() :</v>
      </c>
      <c r="C30" s="1347"/>
      <c r="D30" s="1537" t="s">
        <v>311</v>
      </c>
      <c r="E30" s="1537"/>
      <c r="F30" s="1537"/>
      <c r="G30" s="170"/>
      <c r="H30" s="83"/>
      <c r="AB30" s="237"/>
      <c r="AC30" s="238"/>
      <c r="AG30" s="235">
        <v>25</v>
      </c>
      <c r="AH30" s="235" t="s">
        <v>298</v>
      </c>
      <c r="AI30" s="236"/>
      <c r="AJ30" s="236"/>
      <c r="AK30" s="236"/>
      <c r="AL30" s="236"/>
      <c r="AQ30" s="147"/>
      <c r="AR30" s="147"/>
      <c r="AS30" s="147"/>
      <c r="AT30" s="147"/>
      <c r="AU30" s="147"/>
      <c r="AV30" s="147"/>
      <c r="AW30" s="147"/>
      <c r="AX30" s="147"/>
      <c r="AY30" s="147"/>
      <c r="AZ30" s="147"/>
    </row>
    <row r="31" spans="1:52" ht="69" customHeight="1">
      <c r="B31" s="1347" t="str">
        <f>"(e) Attachment 5(" &amp; Basic!$B$2 &amp; ") :"</f>
        <v>(e) Attachment 5() :</v>
      </c>
      <c r="C31" s="1347"/>
      <c r="D31" s="1537" t="s">
        <v>58</v>
      </c>
      <c r="E31" s="1537"/>
      <c r="F31" s="1537"/>
      <c r="G31" s="83"/>
      <c r="H31" s="83"/>
      <c r="AB31" s="237"/>
      <c r="AC31" s="238"/>
      <c r="AG31" s="235">
        <v>26</v>
      </c>
      <c r="AH31" s="235" t="s">
        <v>298</v>
      </c>
      <c r="AI31" s="236"/>
      <c r="AJ31" s="236"/>
      <c r="AK31" s="236"/>
      <c r="AL31" s="236"/>
      <c r="AQ31" s="147"/>
      <c r="AR31" s="147"/>
      <c r="AS31" s="147"/>
      <c r="AT31" s="147"/>
      <c r="AU31" s="147"/>
      <c r="AV31" s="147"/>
      <c r="AW31" s="147"/>
      <c r="AX31" s="147"/>
      <c r="AY31" s="147"/>
      <c r="AZ31" s="147"/>
    </row>
    <row r="32" spans="1:52" ht="42" customHeight="1">
      <c r="B32" s="1347" t="str">
        <f>"(f) Attachment 5A(" &amp; Basic!$B$2 &amp; ") :"</f>
        <v>(f) Attachment 5A() :</v>
      </c>
      <c r="C32" s="1347"/>
      <c r="D32" s="1537" t="s">
        <v>718</v>
      </c>
      <c r="E32" s="1537"/>
      <c r="F32" s="1537"/>
      <c r="G32" s="83"/>
      <c r="H32" s="83"/>
      <c r="AB32" s="237"/>
      <c r="AC32" s="238"/>
      <c r="AG32" s="235">
        <v>26</v>
      </c>
      <c r="AH32" s="235" t="s">
        <v>298</v>
      </c>
      <c r="AI32" s="236"/>
      <c r="AJ32" s="236"/>
      <c r="AK32" s="236"/>
      <c r="AL32" s="236"/>
      <c r="AQ32" s="147"/>
      <c r="AR32" s="147"/>
      <c r="AS32" s="147"/>
      <c r="AT32" s="147"/>
      <c r="AU32" s="147"/>
      <c r="AV32" s="147"/>
      <c r="AW32" s="147"/>
      <c r="AX32" s="147"/>
      <c r="AY32" s="147"/>
      <c r="AZ32" s="147"/>
    </row>
    <row r="33" spans="1:52" s="24" customFormat="1" ht="97.5" customHeight="1">
      <c r="A33" s="29"/>
      <c r="B33" s="1347" t="str">
        <f>"(g) Attachment 6(" &amp; Basic!$B$2 &amp; ") :"</f>
        <v>(g) Attachment 6() :</v>
      </c>
      <c r="C33" s="1347"/>
      <c r="D33" s="1537" t="s">
        <v>59</v>
      </c>
      <c r="E33" s="1537"/>
      <c r="F33" s="1537"/>
      <c r="G33" s="83"/>
      <c r="H33" s="83"/>
      <c r="I33" s="55"/>
      <c r="J33" s="55"/>
      <c r="K33" s="232"/>
      <c r="L33" s="232"/>
      <c r="M33" s="232"/>
      <c r="N33" s="232"/>
      <c r="O33" s="232"/>
      <c r="P33" s="232"/>
      <c r="Q33" s="232"/>
      <c r="R33" s="232"/>
      <c r="S33" s="232"/>
      <c r="T33" s="232"/>
      <c r="U33" s="232"/>
      <c r="V33" s="232"/>
      <c r="W33" s="232"/>
      <c r="X33" s="232"/>
      <c r="Y33" s="232"/>
      <c r="Z33" s="232"/>
      <c r="AA33" s="55"/>
      <c r="AB33" s="237"/>
      <c r="AC33" s="238"/>
      <c r="AD33" s="234"/>
      <c r="AE33" s="234"/>
      <c r="AF33" s="55"/>
      <c r="AG33" s="235">
        <v>27</v>
      </c>
      <c r="AH33" s="235" t="s">
        <v>298</v>
      </c>
      <c r="AI33" s="236"/>
      <c r="AJ33" s="236"/>
      <c r="AK33" s="236"/>
      <c r="AL33" s="236"/>
      <c r="AM33" s="55"/>
      <c r="AN33" s="55"/>
      <c r="AO33" s="55"/>
      <c r="AP33" s="55"/>
      <c r="AQ33" s="145"/>
      <c r="AR33" s="145"/>
      <c r="AS33" s="145"/>
      <c r="AT33" s="145"/>
      <c r="AU33" s="145"/>
      <c r="AV33" s="145"/>
      <c r="AW33" s="145"/>
      <c r="AX33" s="145"/>
      <c r="AY33" s="145"/>
      <c r="AZ33" s="145"/>
    </row>
    <row r="34" spans="1:52" s="24" customFormat="1" ht="57" customHeight="1">
      <c r="A34" s="29"/>
      <c r="B34" s="1347" t="str">
        <f>"(h) Attachment 7(" &amp; Basic!$B$2 &amp; ") :"</f>
        <v>(h) Attachment 7() :</v>
      </c>
      <c r="C34" s="1347"/>
      <c r="D34" s="1537" t="s">
        <v>480</v>
      </c>
      <c r="E34" s="1537"/>
      <c r="F34" s="1537"/>
      <c r="G34" s="84"/>
      <c r="H34" s="84"/>
      <c r="I34" s="55"/>
      <c r="J34" s="55"/>
      <c r="K34" s="232"/>
      <c r="L34" s="232"/>
      <c r="M34" s="232"/>
      <c r="N34" s="232"/>
      <c r="O34" s="232"/>
      <c r="P34" s="232"/>
      <c r="Q34" s="232"/>
      <c r="R34" s="232"/>
      <c r="S34" s="232"/>
      <c r="T34" s="232"/>
      <c r="U34" s="232"/>
      <c r="V34" s="232"/>
      <c r="W34" s="232"/>
      <c r="X34" s="232"/>
      <c r="Y34" s="232"/>
      <c r="Z34" s="232"/>
      <c r="AA34" s="55"/>
      <c r="AB34" s="237"/>
      <c r="AC34" s="238"/>
      <c r="AD34" s="234"/>
      <c r="AE34" s="234"/>
      <c r="AF34" s="55"/>
      <c r="AG34" s="235">
        <v>28</v>
      </c>
      <c r="AH34" s="235" t="s">
        <v>298</v>
      </c>
      <c r="AI34" s="236"/>
      <c r="AJ34" s="236"/>
      <c r="AK34" s="236"/>
      <c r="AL34" s="236"/>
      <c r="AM34" s="55"/>
      <c r="AN34" s="55"/>
      <c r="AO34" s="55"/>
      <c r="AP34" s="55"/>
      <c r="AQ34" s="145"/>
      <c r="AR34" s="145"/>
      <c r="AS34" s="145"/>
      <c r="AT34" s="145"/>
      <c r="AU34" s="145"/>
      <c r="AV34" s="145"/>
      <c r="AW34" s="145"/>
      <c r="AX34" s="145"/>
      <c r="AY34" s="145"/>
      <c r="AZ34" s="145"/>
    </row>
    <row r="35" spans="1:52" s="24" customFormat="1" ht="44.25" customHeight="1">
      <c r="A35" s="29"/>
      <c r="B35" s="1347" t="str">
        <f>"(i) Attachment 8(" &amp; Basic!$B$2 &amp; ") :"</f>
        <v>(i) Attachment 8() :</v>
      </c>
      <c r="C35" s="1347"/>
      <c r="D35" s="1537" t="s">
        <v>313</v>
      </c>
      <c r="E35" s="1537"/>
      <c r="F35" s="1537"/>
      <c r="G35" s="83"/>
      <c r="H35" s="83"/>
      <c r="I35" s="55"/>
      <c r="J35" s="55"/>
      <c r="K35" s="232"/>
      <c r="L35" s="232"/>
      <c r="M35" s="232"/>
      <c r="N35" s="232"/>
      <c r="O35" s="232"/>
      <c r="P35" s="232"/>
      <c r="Q35" s="232"/>
      <c r="R35" s="232"/>
      <c r="S35" s="232"/>
      <c r="T35" s="232"/>
      <c r="U35" s="232"/>
      <c r="V35" s="232"/>
      <c r="W35" s="232"/>
      <c r="X35" s="232"/>
      <c r="Y35" s="232"/>
      <c r="Z35" s="232"/>
      <c r="AA35" s="55"/>
      <c r="AB35" s="237"/>
      <c r="AC35" s="238"/>
      <c r="AD35" s="234"/>
      <c r="AE35" s="234"/>
      <c r="AF35" s="55"/>
      <c r="AG35" s="235">
        <v>29</v>
      </c>
      <c r="AH35" s="235" t="s">
        <v>298</v>
      </c>
      <c r="AI35" s="236"/>
      <c r="AJ35" s="236"/>
      <c r="AK35" s="236"/>
      <c r="AL35" s="236"/>
      <c r="AM35" s="55"/>
      <c r="AN35" s="55"/>
      <c r="AO35" s="55"/>
      <c r="AP35" s="55"/>
      <c r="AQ35" s="145"/>
      <c r="AR35" s="145"/>
      <c r="AS35" s="145"/>
      <c r="AT35" s="145"/>
      <c r="AU35" s="145"/>
      <c r="AV35" s="145"/>
      <c r="AW35" s="145"/>
      <c r="AX35" s="145"/>
      <c r="AY35" s="145"/>
      <c r="AZ35" s="145"/>
    </row>
    <row r="36" spans="1:52" s="24" customFormat="1" ht="45" customHeight="1">
      <c r="A36" s="29"/>
      <c r="B36" s="1347" t="str">
        <f>"(j) Attachment 9(" &amp; Basic!$B$2 &amp; ") :"</f>
        <v>(j) Attachment 9() :</v>
      </c>
      <c r="C36" s="1347"/>
      <c r="D36" s="1537" t="s">
        <v>60</v>
      </c>
      <c r="E36" s="1537"/>
      <c r="F36" s="1537"/>
      <c r="G36" s="83"/>
      <c r="H36" s="83"/>
      <c r="I36" s="55"/>
      <c r="J36" s="55"/>
      <c r="K36" s="232"/>
      <c r="L36" s="232"/>
      <c r="M36" s="232"/>
      <c r="N36" s="232"/>
      <c r="O36" s="232"/>
      <c r="P36" s="232"/>
      <c r="Q36" s="232"/>
      <c r="R36" s="232"/>
      <c r="S36" s="232"/>
      <c r="T36" s="232"/>
      <c r="U36" s="232"/>
      <c r="V36" s="232"/>
      <c r="W36" s="232"/>
      <c r="X36" s="232"/>
      <c r="Y36" s="232"/>
      <c r="Z36" s="232"/>
      <c r="AA36" s="55"/>
      <c r="AB36" s="237"/>
      <c r="AC36" s="238"/>
      <c r="AD36" s="234"/>
      <c r="AE36" s="234"/>
      <c r="AF36" s="55"/>
      <c r="AG36" s="235">
        <v>30</v>
      </c>
      <c r="AH36" s="235" t="s">
        <v>298</v>
      </c>
      <c r="AI36" s="236"/>
      <c r="AJ36" s="236"/>
      <c r="AK36" s="236"/>
      <c r="AL36" s="236"/>
      <c r="AM36" s="55"/>
      <c r="AN36" s="55"/>
      <c r="AO36" s="55"/>
      <c r="AP36" s="55"/>
      <c r="AQ36" s="145"/>
      <c r="AR36" s="145"/>
      <c r="AS36" s="145"/>
      <c r="AT36" s="145"/>
      <c r="AU36" s="145"/>
      <c r="AV36" s="145"/>
      <c r="AW36" s="145"/>
      <c r="AX36" s="145"/>
      <c r="AY36" s="145"/>
      <c r="AZ36" s="145"/>
    </row>
    <row r="37" spans="1:52" s="24" customFormat="1" ht="45.75" customHeight="1">
      <c r="A37" s="29"/>
      <c r="B37" s="1347" t="str">
        <f>"(k) Attachment 10(" &amp; Basic!$B$2 &amp; ") :"</f>
        <v>(k) Attachment 10() :</v>
      </c>
      <c r="C37" s="1347"/>
      <c r="D37" s="1537" t="s">
        <v>61</v>
      </c>
      <c r="E37" s="1537"/>
      <c r="F37" s="1537"/>
      <c r="G37" s="83"/>
      <c r="H37" s="83"/>
      <c r="I37" s="55"/>
      <c r="J37" s="55"/>
      <c r="K37" s="232"/>
      <c r="L37" s="232"/>
      <c r="M37" s="232"/>
      <c r="N37" s="232"/>
      <c r="O37" s="232"/>
      <c r="P37" s="232"/>
      <c r="Q37" s="232"/>
      <c r="R37" s="232"/>
      <c r="S37" s="232"/>
      <c r="T37" s="232"/>
      <c r="U37" s="232"/>
      <c r="V37" s="232"/>
      <c r="W37" s="232"/>
      <c r="X37" s="232"/>
      <c r="Y37" s="232"/>
      <c r="Z37" s="232"/>
      <c r="AA37" s="55"/>
      <c r="AB37" s="237"/>
      <c r="AC37" s="238"/>
      <c r="AD37" s="234"/>
      <c r="AE37" s="234"/>
      <c r="AF37" s="55"/>
      <c r="AG37" s="235">
        <v>31</v>
      </c>
      <c r="AH37" s="235" t="s">
        <v>112</v>
      </c>
      <c r="AI37" s="236"/>
      <c r="AJ37" s="236"/>
      <c r="AK37" s="236"/>
      <c r="AL37" s="236"/>
      <c r="AM37" s="55"/>
      <c r="AN37" s="55"/>
      <c r="AO37" s="55"/>
      <c r="AP37" s="55"/>
      <c r="AQ37" s="145"/>
      <c r="AR37" s="145"/>
      <c r="AS37" s="145"/>
      <c r="AT37" s="145"/>
      <c r="AU37" s="145"/>
      <c r="AV37" s="145"/>
      <c r="AW37" s="145"/>
      <c r="AX37" s="145"/>
      <c r="AY37" s="145"/>
      <c r="AZ37" s="145"/>
    </row>
    <row r="38" spans="1:52" s="24" customFormat="1" ht="40.5" customHeight="1">
      <c r="A38" s="29"/>
      <c r="B38" s="1347" t="str">
        <f>"(l) Attachment 11(" &amp; Basic!$B$2 &amp; ") :"</f>
        <v>(l) Attachment 11() :</v>
      </c>
      <c r="C38" s="1347"/>
      <c r="D38" s="1537" t="s">
        <v>62</v>
      </c>
      <c r="E38" s="1537"/>
      <c r="F38" s="1537"/>
      <c r="G38" s="83"/>
      <c r="H38" s="83"/>
      <c r="I38" s="55"/>
      <c r="J38" s="55"/>
      <c r="K38" s="232"/>
      <c r="L38" s="232"/>
      <c r="M38" s="232"/>
      <c r="N38" s="232"/>
      <c r="O38" s="232"/>
      <c r="P38" s="232"/>
      <c r="Q38" s="232"/>
      <c r="R38" s="232"/>
      <c r="S38" s="232"/>
      <c r="T38" s="232"/>
      <c r="U38" s="232"/>
      <c r="V38" s="232"/>
      <c r="W38" s="232"/>
      <c r="X38" s="232"/>
      <c r="Y38" s="232"/>
      <c r="Z38" s="232"/>
      <c r="AA38" s="55"/>
      <c r="AB38" s="237"/>
      <c r="AC38" s="238"/>
      <c r="AD38" s="234"/>
      <c r="AE38" s="234"/>
      <c r="AF38" s="55"/>
      <c r="AG38" s="55"/>
      <c r="AH38" s="55"/>
      <c r="AI38" s="55"/>
      <c r="AJ38" s="55"/>
      <c r="AK38" s="55"/>
      <c r="AL38" s="55"/>
      <c r="AM38" s="55"/>
      <c r="AN38" s="55"/>
      <c r="AO38" s="55"/>
      <c r="AP38" s="55"/>
      <c r="AQ38" s="145"/>
      <c r="AR38" s="145"/>
      <c r="AS38" s="145"/>
      <c r="AT38" s="145"/>
      <c r="AU38" s="145"/>
      <c r="AV38" s="145"/>
      <c r="AW38" s="145"/>
      <c r="AX38" s="145"/>
      <c r="AY38" s="145"/>
      <c r="AZ38" s="145"/>
    </row>
    <row r="39" spans="1:52" s="24" customFormat="1" ht="46.5" customHeight="1">
      <c r="A39" s="29"/>
      <c r="B39" s="1347" t="str">
        <f>"(m) Attachment 12(" &amp; Basic!$B$2 &amp; ") :"</f>
        <v>(m) Attachment 12() :</v>
      </c>
      <c r="C39" s="1347"/>
      <c r="D39" s="1537" t="s">
        <v>290</v>
      </c>
      <c r="E39" s="1537"/>
      <c r="F39" s="1537"/>
      <c r="G39" s="83"/>
      <c r="H39" s="83"/>
      <c r="I39" s="55"/>
      <c r="J39" s="55"/>
      <c r="K39" s="232"/>
      <c r="L39" s="232"/>
      <c r="M39" s="232"/>
      <c r="N39" s="232"/>
      <c r="O39" s="232"/>
      <c r="P39" s="232"/>
      <c r="Q39" s="232"/>
      <c r="R39" s="232"/>
      <c r="S39" s="232"/>
      <c r="T39" s="232"/>
      <c r="U39" s="232"/>
      <c r="V39" s="232"/>
      <c r="W39" s="232"/>
      <c r="X39" s="232"/>
      <c r="Y39" s="232"/>
      <c r="Z39" s="232"/>
      <c r="AA39" s="55"/>
      <c r="AB39" s="237"/>
      <c r="AC39" s="238"/>
      <c r="AD39" s="234"/>
      <c r="AE39" s="234"/>
      <c r="AF39" s="55"/>
      <c r="AG39" s="55"/>
      <c r="AH39" s="55"/>
      <c r="AI39" s="55"/>
      <c r="AJ39" s="55"/>
      <c r="AK39" s="55"/>
      <c r="AL39" s="55"/>
      <c r="AM39" s="55"/>
      <c r="AN39" s="55"/>
      <c r="AO39" s="55"/>
      <c r="AP39" s="55"/>
      <c r="AQ39" s="145"/>
      <c r="AR39" s="145"/>
      <c r="AS39" s="145"/>
      <c r="AT39" s="145"/>
      <c r="AU39" s="145"/>
      <c r="AV39" s="145"/>
      <c r="AW39" s="145"/>
      <c r="AX39" s="145"/>
      <c r="AY39" s="145"/>
      <c r="AZ39" s="145"/>
    </row>
    <row r="40" spans="1:52" s="24" customFormat="1" ht="45" customHeight="1">
      <c r="A40" s="29"/>
      <c r="B40" s="1347" t="str">
        <f>"(n) Attachment 13(" &amp; Basic!$B$2 &amp; ") :"</f>
        <v>(n) Attachment 13() :</v>
      </c>
      <c r="C40" s="1347"/>
      <c r="D40" s="1537" t="s">
        <v>291</v>
      </c>
      <c r="E40" s="1537"/>
      <c r="F40" s="1537"/>
      <c r="G40" s="83"/>
      <c r="H40" s="83"/>
      <c r="I40" s="55"/>
      <c r="J40" s="55"/>
      <c r="K40" s="232"/>
      <c r="L40" s="232"/>
      <c r="M40" s="232"/>
      <c r="N40" s="232"/>
      <c r="O40" s="232"/>
      <c r="P40" s="232"/>
      <c r="Q40" s="232"/>
      <c r="R40" s="232"/>
      <c r="S40" s="232"/>
      <c r="T40" s="232"/>
      <c r="U40" s="232"/>
      <c r="V40" s="232"/>
      <c r="W40" s="232"/>
      <c r="X40" s="232"/>
      <c r="Y40" s="232"/>
      <c r="Z40" s="232"/>
      <c r="AA40" s="55"/>
      <c r="AB40" s="237"/>
      <c r="AC40" s="238"/>
      <c r="AD40" s="234"/>
      <c r="AE40" s="234"/>
      <c r="AF40" s="55"/>
      <c r="AG40" s="55"/>
      <c r="AH40" s="55"/>
      <c r="AI40" s="55"/>
      <c r="AJ40" s="55"/>
      <c r="AK40" s="55"/>
      <c r="AL40" s="55"/>
      <c r="AM40" s="55"/>
      <c r="AN40" s="55"/>
      <c r="AO40" s="55"/>
      <c r="AP40" s="55"/>
      <c r="AQ40" s="145"/>
      <c r="AR40" s="145"/>
      <c r="AS40" s="145"/>
      <c r="AT40" s="145"/>
      <c r="AU40" s="145"/>
      <c r="AV40" s="145"/>
      <c r="AW40" s="145"/>
      <c r="AX40" s="145"/>
      <c r="AY40" s="145"/>
      <c r="AZ40" s="145"/>
    </row>
    <row r="41" spans="1:52" s="24" customFormat="1" ht="46.5" customHeight="1">
      <c r="A41" s="29"/>
      <c r="B41" s="1347" t="str">
        <f>"(o) Attachment 14(" &amp; Basic!$B$2 &amp; ") :"</f>
        <v>(o) Attachment 14() :</v>
      </c>
      <c r="C41" s="1347"/>
      <c r="D41" s="1537" t="s">
        <v>63</v>
      </c>
      <c r="E41" s="1537"/>
      <c r="F41" s="1537"/>
      <c r="G41" s="83"/>
      <c r="H41" s="83"/>
      <c r="I41" s="55"/>
      <c r="J41" s="55"/>
      <c r="K41" s="232"/>
      <c r="L41" s="232"/>
      <c r="M41" s="232"/>
      <c r="N41" s="232"/>
      <c r="O41" s="232"/>
      <c r="P41" s="232"/>
      <c r="Q41" s="232"/>
      <c r="R41" s="232"/>
      <c r="S41" s="232"/>
      <c r="T41" s="232"/>
      <c r="U41" s="232"/>
      <c r="V41" s="232"/>
      <c r="W41" s="232"/>
      <c r="X41" s="232"/>
      <c r="Y41" s="232"/>
      <c r="Z41" s="232"/>
      <c r="AA41" s="55"/>
      <c r="AB41" s="237"/>
      <c r="AC41" s="238"/>
      <c r="AD41" s="234"/>
      <c r="AE41" s="234"/>
      <c r="AF41" s="55"/>
      <c r="AG41" s="55"/>
      <c r="AH41" s="55"/>
      <c r="AI41" s="55"/>
      <c r="AJ41" s="55"/>
      <c r="AK41" s="55"/>
      <c r="AL41" s="55"/>
      <c r="AM41" s="55"/>
      <c r="AN41" s="55"/>
      <c r="AO41" s="55"/>
      <c r="AP41" s="55"/>
      <c r="AQ41" s="145"/>
      <c r="AR41" s="145"/>
      <c r="AS41" s="145"/>
      <c r="AT41" s="145"/>
      <c r="AU41" s="145"/>
      <c r="AV41" s="145"/>
      <c r="AW41" s="145"/>
      <c r="AX41" s="145"/>
      <c r="AY41" s="145"/>
      <c r="AZ41" s="145"/>
    </row>
    <row r="42" spans="1:52" s="24" customFormat="1" ht="84.75" customHeight="1">
      <c r="A42" s="29"/>
      <c r="B42" s="1347" t="str">
        <f>"(p) Attachment 15(" &amp; Basic!$B$2 &amp; ") :"</f>
        <v>(p) Attachment 15() :</v>
      </c>
      <c r="C42" s="1347"/>
      <c r="D42" s="1537" t="s">
        <v>517</v>
      </c>
      <c r="E42" s="1537"/>
      <c r="F42" s="1537"/>
      <c r="G42" s="83"/>
      <c r="H42" s="83"/>
      <c r="I42" s="55"/>
      <c r="J42" s="55"/>
      <c r="K42" s="232"/>
      <c r="L42" s="232"/>
      <c r="M42" s="232"/>
      <c r="N42" s="232"/>
      <c r="O42" s="232"/>
      <c r="P42" s="232"/>
      <c r="Q42" s="232"/>
      <c r="R42" s="232"/>
      <c r="S42" s="232"/>
      <c r="T42" s="232"/>
      <c r="U42" s="232"/>
      <c r="V42" s="232"/>
      <c r="W42" s="232"/>
      <c r="X42" s="232"/>
      <c r="Y42" s="232"/>
      <c r="Z42" s="232"/>
      <c r="AA42" s="55"/>
      <c r="AB42" s="237"/>
      <c r="AC42" s="238"/>
      <c r="AD42" s="234"/>
      <c r="AE42" s="234"/>
      <c r="AF42" s="55"/>
      <c r="AG42" s="55"/>
      <c r="AH42" s="55"/>
      <c r="AI42" s="55"/>
      <c r="AJ42" s="55"/>
      <c r="AK42" s="55"/>
      <c r="AL42" s="55"/>
      <c r="AM42" s="55"/>
      <c r="AN42" s="55"/>
      <c r="AO42" s="55"/>
      <c r="AP42" s="55"/>
      <c r="AQ42" s="145"/>
      <c r="AR42" s="145"/>
      <c r="AS42" s="145"/>
      <c r="AT42" s="145"/>
      <c r="AU42" s="145"/>
      <c r="AV42" s="145"/>
      <c r="AW42" s="145"/>
      <c r="AX42" s="145"/>
      <c r="AY42" s="145"/>
      <c r="AZ42" s="145"/>
    </row>
    <row r="43" spans="1:52" s="24" customFormat="1" ht="55.5" customHeight="1">
      <c r="A43" s="29"/>
      <c r="B43" s="1347" t="str">
        <f>"(q) Attachment 16(" &amp; Basic!$B$2 &amp; ") :"</f>
        <v>(q) Attachment 16() :</v>
      </c>
      <c r="C43" s="1347"/>
      <c r="D43" s="1537" t="s">
        <v>292</v>
      </c>
      <c r="E43" s="1537"/>
      <c r="F43" s="1537"/>
      <c r="G43" s="83"/>
      <c r="H43" s="83"/>
      <c r="I43" s="55"/>
      <c r="J43" s="55"/>
      <c r="K43" s="232"/>
      <c r="L43" s="232"/>
      <c r="M43" s="232"/>
      <c r="N43" s="232"/>
      <c r="O43" s="232"/>
      <c r="P43" s="232"/>
      <c r="Q43" s="232"/>
      <c r="R43" s="232"/>
      <c r="S43" s="232"/>
      <c r="T43" s="232"/>
      <c r="U43" s="232"/>
      <c r="V43" s="232"/>
      <c r="W43" s="232"/>
      <c r="X43" s="232"/>
      <c r="Y43" s="232"/>
      <c r="Z43" s="232"/>
      <c r="AA43" s="55"/>
      <c r="AB43" s="237"/>
      <c r="AC43" s="238"/>
      <c r="AD43" s="234"/>
      <c r="AE43" s="234"/>
      <c r="AF43" s="55"/>
      <c r="AG43" s="55"/>
      <c r="AH43" s="55"/>
      <c r="AI43" s="55"/>
      <c r="AJ43" s="55"/>
      <c r="AK43" s="55"/>
      <c r="AL43" s="55"/>
      <c r="AM43" s="55"/>
      <c r="AN43" s="55"/>
      <c r="AO43" s="55"/>
      <c r="AP43" s="55"/>
      <c r="AQ43" s="145"/>
      <c r="AR43" s="145"/>
      <c r="AS43" s="145"/>
      <c r="AT43" s="145"/>
      <c r="AU43" s="145"/>
      <c r="AV43" s="145"/>
      <c r="AW43" s="145"/>
      <c r="AX43" s="145"/>
      <c r="AY43" s="145"/>
      <c r="AZ43" s="145"/>
    </row>
    <row r="44" spans="1:52" ht="46.5" customHeight="1">
      <c r="B44" s="1347" t="str">
        <f>"(r) Attachment 17(" &amp; Basic!$B$2 &amp; ") :"</f>
        <v>(r) Attachment 17() :</v>
      </c>
      <c r="C44" s="1347"/>
      <c r="D44" s="1537" t="s">
        <v>516</v>
      </c>
      <c r="E44" s="1537"/>
      <c r="F44" s="1537"/>
      <c r="G44" s="83"/>
      <c r="H44" s="83"/>
      <c r="AB44" s="237"/>
      <c r="AC44" s="238"/>
      <c r="AQ44" s="147"/>
      <c r="AR44" s="147"/>
      <c r="AS44" s="147"/>
      <c r="AT44" s="147"/>
      <c r="AU44" s="147"/>
      <c r="AV44" s="147"/>
      <c r="AW44" s="147"/>
      <c r="AX44" s="147"/>
      <c r="AY44" s="147"/>
      <c r="AZ44" s="147"/>
    </row>
    <row r="45" spans="1:52" ht="49.5" customHeight="1">
      <c r="B45" s="1347" t="str">
        <f>"(s) Attachment 18(" &amp; Basic!$B$2 &amp; ") :"</f>
        <v>(s) Attachment 18() :</v>
      </c>
      <c r="C45" s="1347"/>
      <c r="D45" s="308" t="s">
        <v>522</v>
      </c>
      <c r="E45" s="308"/>
      <c r="F45" s="308"/>
      <c r="G45" s="83"/>
      <c r="H45" s="83"/>
      <c r="AB45" s="237"/>
      <c r="AC45" s="238"/>
      <c r="AQ45" s="147"/>
      <c r="AR45" s="147"/>
      <c r="AS45" s="147"/>
      <c r="AT45" s="147"/>
      <c r="AU45" s="147"/>
      <c r="AV45" s="147"/>
      <c r="AW45" s="147"/>
      <c r="AX45" s="147"/>
      <c r="AY45" s="147"/>
      <c r="AZ45" s="147"/>
    </row>
    <row r="46" spans="1:52" ht="44.25" customHeight="1">
      <c r="B46" s="1347" t="str">
        <f>"(t) Attachment 19(" &amp; Basic!$B$2 &amp; ") :"</f>
        <v>(t) Attachment 19() :</v>
      </c>
      <c r="C46" s="1347"/>
      <c r="D46" s="1537" t="s">
        <v>293</v>
      </c>
      <c r="E46" s="1537"/>
      <c r="F46" s="1537"/>
      <c r="G46" s="83"/>
      <c r="H46" s="83"/>
      <c r="AB46" s="237"/>
      <c r="AC46" s="238"/>
      <c r="AQ46" s="147"/>
      <c r="AR46" s="147"/>
      <c r="AS46" s="147"/>
      <c r="AT46" s="147"/>
      <c r="AU46" s="147"/>
      <c r="AV46" s="147"/>
      <c r="AW46" s="147"/>
      <c r="AX46" s="147"/>
      <c r="AY46" s="147"/>
      <c r="AZ46" s="147"/>
    </row>
    <row r="47" spans="1:52" ht="43.5" customHeight="1">
      <c r="B47" s="1347" t="str">
        <f>"(u) Attachment 20(" &amp; Basic!$B$2 &amp; ") :"</f>
        <v>(u) Attachment 20() :</v>
      </c>
      <c r="C47" s="1347"/>
      <c r="D47" s="1347" t="s">
        <v>551</v>
      </c>
      <c r="E47" s="1347"/>
      <c r="F47" s="1347"/>
      <c r="G47" s="83"/>
      <c r="H47" s="83"/>
      <c r="AB47" s="237"/>
      <c r="AC47" s="238"/>
      <c r="AQ47" s="147"/>
      <c r="AR47" s="147"/>
      <c r="AS47" s="147"/>
      <c r="AT47" s="147"/>
      <c r="AU47" s="147"/>
      <c r="AV47" s="147"/>
      <c r="AW47" s="147"/>
      <c r="AX47" s="147"/>
      <c r="AY47" s="147"/>
      <c r="AZ47" s="147"/>
    </row>
    <row r="48" spans="1:52" ht="43.5" customHeight="1">
      <c r="B48" s="1068" t="str">
        <f>"(v) Attachment 21(" &amp; Basic!$B$2 &amp; ") :"</f>
        <v>(v) Attachment 21() :</v>
      </c>
      <c r="C48" s="1068"/>
      <c r="D48" s="1068" t="s">
        <v>929</v>
      </c>
      <c r="E48" s="1068"/>
      <c r="F48" s="1068"/>
      <c r="G48" s="83"/>
      <c r="H48" s="83"/>
      <c r="AB48" s="237"/>
      <c r="AC48" s="238"/>
      <c r="AQ48" s="147"/>
      <c r="AR48" s="147"/>
      <c r="AS48" s="147"/>
      <c r="AT48" s="147"/>
      <c r="AU48" s="147"/>
      <c r="AV48" s="147"/>
      <c r="AW48" s="147"/>
      <c r="AX48" s="147"/>
      <c r="AY48" s="147"/>
      <c r="AZ48" s="147"/>
    </row>
    <row r="49" spans="1:52" ht="83.25" customHeight="1">
      <c r="B49" s="1068" t="str">
        <f>"(w) Attachment 22(" &amp; Basic!$B$2 &amp; ") :"</f>
        <v>(w) Attachment 22() :</v>
      </c>
      <c r="C49" s="1068"/>
      <c r="D49" s="1068" t="s">
        <v>930</v>
      </c>
      <c r="E49" s="1068"/>
      <c r="F49" s="1068"/>
      <c r="G49" s="83"/>
      <c r="H49" s="83"/>
      <c r="AB49" s="237"/>
      <c r="AC49" s="238"/>
      <c r="AQ49" s="147"/>
      <c r="AR49" s="147"/>
      <c r="AS49" s="147"/>
      <c r="AT49" s="147"/>
      <c r="AU49" s="147"/>
      <c r="AV49" s="147"/>
      <c r="AW49" s="147"/>
      <c r="AX49" s="147"/>
      <c r="AY49" s="147"/>
      <c r="AZ49" s="147"/>
    </row>
    <row r="50" spans="1:52" ht="58.5" customHeight="1">
      <c r="B50" s="1347" t="str">
        <f>"(x) Attachment 23(" &amp; Basic!$B$2 &amp; ") :"</f>
        <v>(x) Attachment 23() :</v>
      </c>
      <c r="C50" s="1347"/>
      <c r="D50" s="1347" t="s">
        <v>912</v>
      </c>
      <c r="E50" s="1347"/>
      <c r="F50" s="1347"/>
      <c r="G50" s="83"/>
      <c r="H50" s="83"/>
      <c r="AB50" s="237"/>
      <c r="AC50" s="238"/>
      <c r="AQ50" s="147"/>
      <c r="AR50" s="147"/>
      <c r="AS50" s="147"/>
      <c r="AT50" s="147"/>
      <c r="AU50" s="147"/>
      <c r="AV50" s="147"/>
      <c r="AW50" s="147"/>
      <c r="AX50" s="147"/>
      <c r="AY50" s="147"/>
      <c r="AZ50" s="147"/>
    </row>
    <row r="51" spans="1:52" ht="59.25" customHeight="1">
      <c r="B51" s="1347" t="str">
        <f>"(y) Attachment 24(" &amp; Basic!$B$2 &amp; ") :"</f>
        <v>(y) Attachment 24() :</v>
      </c>
      <c r="C51" s="1347"/>
      <c r="D51" s="1347" t="s">
        <v>913</v>
      </c>
      <c r="E51" s="1347"/>
      <c r="F51" s="1347"/>
      <c r="G51" s="83"/>
      <c r="H51" s="83"/>
      <c r="AB51" s="237"/>
      <c r="AC51" s="238"/>
      <c r="AQ51" s="147"/>
      <c r="AR51" s="147"/>
      <c r="AS51" s="147"/>
      <c r="AT51" s="147"/>
      <c r="AU51" s="147"/>
      <c r="AV51" s="147"/>
      <c r="AW51" s="147"/>
      <c r="AX51" s="147"/>
      <c r="AY51" s="147"/>
      <c r="AZ51" s="147"/>
    </row>
    <row r="52" spans="1:52" ht="43.5" customHeight="1">
      <c r="B52" s="1347" t="str">
        <f>"(z) Attachment 25(" &amp; Basic!$B$2 &amp; ") :"</f>
        <v>(z) Attachment 25() :</v>
      </c>
      <c r="C52" s="1347"/>
      <c r="D52" s="1347" t="s">
        <v>719</v>
      </c>
      <c r="E52" s="1347"/>
      <c r="F52" s="1347"/>
      <c r="G52" s="83"/>
      <c r="H52" s="83"/>
      <c r="AB52" s="237"/>
      <c r="AC52" s="238"/>
      <c r="AQ52" s="147"/>
      <c r="AR52" s="147"/>
      <c r="AS52" s="147"/>
      <c r="AT52" s="147"/>
      <c r="AU52" s="147"/>
      <c r="AV52" s="147"/>
      <c r="AW52" s="147"/>
      <c r="AX52" s="147"/>
      <c r="AY52" s="147"/>
      <c r="AZ52" s="147"/>
    </row>
    <row r="53" spans="1:52" ht="62.25" customHeight="1">
      <c r="B53" s="1347" t="str">
        <f>"(aa) Attachment 26(" &amp; Basic!$B$2 &amp; ") :"</f>
        <v>(aa) Attachment 26() :</v>
      </c>
      <c r="C53" s="1347"/>
      <c r="D53" s="1347" t="s">
        <v>914</v>
      </c>
      <c r="E53" s="1347"/>
      <c r="F53" s="1347"/>
      <c r="G53" s="83"/>
      <c r="H53" s="83"/>
      <c r="AB53" s="237"/>
      <c r="AC53" s="238"/>
      <c r="AQ53" s="147"/>
      <c r="AR53" s="147"/>
      <c r="AS53" s="147"/>
      <c r="AT53" s="147"/>
      <c r="AU53" s="147"/>
      <c r="AV53" s="147"/>
      <c r="AW53" s="147"/>
      <c r="AX53" s="147"/>
      <c r="AY53" s="147"/>
      <c r="AZ53" s="147"/>
    </row>
    <row r="54" spans="1:52" ht="62.25" customHeight="1">
      <c r="B54" s="1068" t="str">
        <f>"(ab) Attachment 27(" &amp; Basic!$B$2 &amp; ") :"</f>
        <v>(ab) Attachment 27() :</v>
      </c>
      <c r="C54" s="1068"/>
      <c r="D54" s="1068" t="s">
        <v>931</v>
      </c>
      <c r="E54" s="1068"/>
      <c r="F54" s="1068"/>
      <c r="G54" s="83"/>
      <c r="H54" s="83"/>
      <c r="AB54" s="237"/>
      <c r="AC54" s="238"/>
      <c r="AQ54" s="147"/>
      <c r="AR54" s="147"/>
      <c r="AS54" s="147"/>
      <c r="AT54" s="147"/>
      <c r="AU54" s="147"/>
      <c r="AV54" s="147"/>
      <c r="AW54" s="147"/>
      <c r="AX54" s="147"/>
      <c r="AY54" s="147"/>
      <c r="AZ54" s="147"/>
    </row>
    <row r="55" spans="1:52" ht="63" customHeight="1">
      <c r="A55" s="81">
        <v>3</v>
      </c>
      <c r="B55" s="1536" t="s">
        <v>64</v>
      </c>
      <c r="C55" s="1536"/>
      <c r="D55" s="1536"/>
      <c r="E55" s="1536"/>
      <c r="F55" s="1536"/>
      <c r="G55" s="85"/>
      <c r="H55" s="85"/>
      <c r="AB55" s="237"/>
      <c r="AC55" s="238"/>
      <c r="AQ55" s="147"/>
      <c r="AR55" s="147"/>
      <c r="AS55" s="147"/>
      <c r="AT55" s="147"/>
      <c r="AU55" s="147"/>
      <c r="AV55" s="147"/>
      <c r="AW55" s="147"/>
      <c r="AX55" s="147"/>
      <c r="AY55" s="147"/>
      <c r="AZ55" s="147"/>
    </row>
    <row r="56" spans="1:52" ht="83.25" customHeight="1">
      <c r="A56" s="81">
        <v>3.1</v>
      </c>
      <c r="B56" s="1536" t="s">
        <v>338</v>
      </c>
      <c r="C56" s="1536"/>
      <c r="D56" s="1536"/>
      <c r="E56" s="1536"/>
      <c r="F56" s="1536"/>
      <c r="G56" s="85"/>
      <c r="H56" s="85"/>
      <c r="AB56" s="237"/>
      <c r="AC56" s="238"/>
      <c r="AQ56" s="147"/>
      <c r="AR56" s="147"/>
      <c r="AS56" s="147"/>
      <c r="AT56" s="147"/>
      <c r="AU56" s="147"/>
      <c r="AV56" s="147"/>
      <c r="AW56" s="147"/>
      <c r="AX56" s="147"/>
      <c r="AY56" s="147"/>
      <c r="AZ56" s="147"/>
    </row>
    <row r="57" spans="1:52" ht="84" customHeight="1">
      <c r="A57" s="81">
        <v>3.2</v>
      </c>
      <c r="B57" s="1536" t="s">
        <v>339</v>
      </c>
      <c r="C57" s="1536"/>
      <c r="D57" s="1536"/>
      <c r="E57" s="1536"/>
      <c r="F57" s="1536"/>
      <c r="G57" s="85"/>
      <c r="H57" s="85"/>
      <c r="AB57" s="237"/>
      <c r="AC57" s="238"/>
      <c r="AQ57" s="147"/>
      <c r="AR57" s="147"/>
      <c r="AS57" s="147"/>
      <c r="AT57" s="147"/>
      <c r="AU57" s="147"/>
      <c r="AV57" s="147"/>
      <c r="AW57" s="147"/>
      <c r="AX57" s="147"/>
      <c r="AY57" s="147"/>
      <c r="AZ57" s="147"/>
    </row>
    <row r="58" spans="1:52" s="24" customFormat="1" ht="92.25" customHeight="1">
      <c r="A58" s="81">
        <v>4</v>
      </c>
      <c r="B58" s="1536" t="s">
        <v>489</v>
      </c>
      <c r="C58" s="1536"/>
      <c r="D58" s="1536"/>
      <c r="E58" s="1536"/>
      <c r="F58" s="1536"/>
      <c r="G58" s="85"/>
      <c r="H58" s="85"/>
      <c r="I58" s="55"/>
      <c r="J58" s="55"/>
      <c r="K58" s="232"/>
      <c r="L58" s="232"/>
      <c r="M58" s="232"/>
      <c r="N58" s="232"/>
      <c r="O58" s="232"/>
      <c r="P58" s="232"/>
      <c r="Q58" s="232"/>
      <c r="R58" s="232"/>
      <c r="S58" s="232"/>
      <c r="T58" s="232"/>
      <c r="U58" s="232"/>
      <c r="V58" s="232"/>
      <c r="W58" s="232"/>
      <c r="X58" s="232"/>
      <c r="Y58" s="232"/>
      <c r="Z58" s="232"/>
      <c r="AA58" s="55"/>
      <c r="AB58" s="237"/>
      <c r="AC58" s="238"/>
      <c r="AD58" s="234"/>
      <c r="AE58" s="234"/>
      <c r="AF58" s="55"/>
      <c r="AG58" s="55"/>
      <c r="AH58" s="55"/>
      <c r="AI58" s="55"/>
      <c r="AJ58" s="55"/>
      <c r="AK58" s="55"/>
      <c r="AL58" s="55"/>
      <c r="AM58" s="55"/>
      <c r="AN58" s="55"/>
      <c r="AO58" s="55"/>
      <c r="AP58" s="55"/>
      <c r="AQ58" s="145"/>
      <c r="AR58" s="145"/>
      <c r="AS58" s="145"/>
      <c r="AT58" s="145"/>
      <c r="AU58" s="145"/>
      <c r="AV58" s="145"/>
      <c r="AW58" s="145"/>
      <c r="AX58" s="145"/>
      <c r="AY58" s="145"/>
      <c r="AZ58" s="145"/>
    </row>
    <row r="59" spans="1:52" ht="68.25" customHeight="1">
      <c r="A59" s="81">
        <v>4.0999999999999996</v>
      </c>
      <c r="B59" s="1536" t="s">
        <v>540</v>
      </c>
      <c r="C59" s="1536"/>
      <c r="D59" s="1536"/>
      <c r="E59" s="1536"/>
      <c r="F59" s="1536"/>
      <c r="G59" s="85"/>
      <c r="H59" s="85"/>
      <c r="AB59" s="237"/>
      <c r="AC59" s="238"/>
      <c r="AQ59" s="147"/>
      <c r="AR59" s="147"/>
      <c r="AS59" s="147"/>
      <c r="AT59" s="147"/>
      <c r="AU59" s="147"/>
      <c r="AV59" s="147"/>
      <c r="AW59" s="147"/>
      <c r="AX59" s="147"/>
      <c r="AY59" s="147"/>
      <c r="AZ59" s="147"/>
    </row>
    <row r="60" spans="1:52" ht="104.25" customHeight="1">
      <c r="A60" s="81">
        <v>4.2</v>
      </c>
      <c r="B60" s="1536" t="s">
        <v>541</v>
      </c>
      <c r="C60" s="1536"/>
      <c r="D60" s="1536"/>
      <c r="E60" s="1536"/>
      <c r="F60" s="1536"/>
      <c r="G60" s="85"/>
      <c r="H60" s="85"/>
      <c r="AB60" s="237"/>
      <c r="AC60" s="238"/>
      <c r="AQ60" s="147"/>
      <c r="AR60" s="147"/>
      <c r="AS60" s="147"/>
      <c r="AT60" s="147"/>
      <c r="AU60" s="147"/>
      <c r="AV60" s="147"/>
      <c r="AW60" s="147"/>
      <c r="AX60" s="147"/>
      <c r="AY60" s="147"/>
      <c r="AZ60" s="147"/>
    </row>
    <row r="61" spans="1:52" ht="21" customHeight="1">
      <c r="A61" s="81"/>
      <c r="B61" s="1548"/>
      <c r="C61" s="1548"/>
      <c r="D61" s="1548"/>
      <c r="E61" s="1548"/>
      <c r="F61" s="1548"/>
      <c r="G61" s="85"/>
      <c r="H61" s="85"/>
      <c r="AB61" s="237"/>
      <c r="AC61" s="238"/>
      <c r="AQ61" s="147"/>
      <c r="AR61" s="147"/>
      <c r="AS61" s="147"/>
      <c r="AT61" s="147"/>
      <c r="AU61" s="147"/>
      <c r="AV61" s="147"/>
      <c r="AW61" s="147"/>
      <c r="AX61" s="147"/>
      <c r="AY61" s="147"/>
      <c r="AZ61" s="147"/>
    </row>
    <row r="62" spans="1:52" ht="59.25" customHeight="1">
      <c r="A62" s="81">
        <v>4.3</v>
      </c>
      <c r="B62" s="1536" t="s">
        <v>542</v>
      </c>
      <c r="C62" s="1536"/>
      <c r="D62" s="1536"/>
      <c r="E62" s="1536"/>
      <c r="F62" s="1536"/>
      <c r="G62" s="85"/>
      <c r="H62" s="85"/>
      <c r="AB62" s="237"/>
      <c r="AC62" s="238"/>
      <c r="AQ62" s="147"/>
      <c r="AR62" s="147"/>
      <c r="AS62" s="147"/>
      <c r="AT62" s="147"/>
      <c r="AU62" s="147"/>
      <c r="AV62" s="147"/>
      <c r="AW62" s="147"/>
      <c r="AX62" s="147"/>
      <c r="AY62" s="147"/>
      <c r="AZ62" s="147"/>
    </row>
    <row r="63" spans="1:52" ht="14.25" customHeight="1">
      <c r="A63" s="81"/>
      <c r="B63" s="1536"/>
      <c r="C63" s="1536"/>
      <c r="D63" s="1536"/>
      <c r="E63" s="1536"/>
      <c r="F63" s="1536"/>
      <c r="G63" s="85"/>
      <c r="H63" s="85"/>
      <c r="AB63" s="237"/>
      <c r="AC63" s="238"/>
      <c r="AQ63" s="147"/>
      <c r="AR63" s="147"/>
      <c r="AS63" s="147"/>
      <c r="AT63" s="147"/>
      <c r="AU63" s="147"/>
      <c r="AV63" s="147"/>
      <c r="AW63" s="147"/>
      <c r="AX63" s="147"/>
      <c r="AY63" s="147"/>
      <c r="AZ63" s="147"/>
    </row>
    <row r="64" spans="1:52" ht="21" customHeight="1">
      <c r="A64" s="56">
        <v>5</v>
      </c>
      <c r="B64" s="1561" t="s">
        <v>65</v>
      </c>
      <c r="C64" s="1561"/>
      <c r="D64" s="1561"/>
      <c r="E64" s="1561"/>
      <c r="F64" s="1561"/>
      <c r="G64" s="80"/>
      <c r="H64" s="80"/>
      <c r="AB64" s="237"/>
      <c r="AC64" s="238"/>
      <c r="AQ64" s="147"/>
      <c r="AR64" s="147"/>
      <c r="AS64" s="147"/>
      <c r="AT64" s="147"/>
      <c r="AU64" s="147"/>
      <c r="AV64" s="147"/>
      <c r="AW64" s="147"/>
      <c r="AX64" s="147"/>
      <c r="AY64" s="147"/>
      <c r="AZ64" s="147"/>
    </row>
    <row r="65" spans="1:52" s="24" customFormat="1" ht="223.5" customHeight="1">
      <c r="A65" s="81">
        <v>5.0999999999999996</v>
      </c>
      <c r="B65" s="1536" t="s">
        <v>543</v>
      </c>
      <c r="C65" s="1536"/>
      <c r="D65" s="1536"/>
      <c r="E65" s="1536"/>
      <c r="F65" s="1536"/>
      <c r="G65" s="85"/>
      <c r="H65" s="85"/>
      <c r="I65" s="55"/>
      <c r="J65" s="55"/>
      <c r="K65" s="232"/>
      <c r="L65" s="232"/>
      <c r="M65" s="232"/>
      <c r="N65" s="232"/>
      <c r="O65" s="232"/>
      <c r="P65" s="232"/>
      <c r="Q65" s="232"/>
      <c r="R65" s="232"/>
      <c r="S65" s="232"/>
      <c r="T65" s="232"/>
      <c r="U65" s="232"/>
      <c r="V65" s="232"/>
      <c r="W65" s="232"/>
      <c r="X65" s="232"/>
      <c r="Y65" s="232"/>
      <c r="Z65" s="232"/>
      <c r="AA65" s="55"/>
      <c r="AB65" s="237"/>
      <c r="AC65" s="238"/>
      <c r="AD65" s="234"/>
      <c r="AE65" s="234"/>
      <c r="AF65" s="55"/>
      <c r="AG65" s="55"/>
      <c r="AH65" s="55"/>
      <c r="AI65" s="55"/>
      <c r="AJ65" s="55"/>
      <c r="AK65" s="55"/>
      <c r="AL65" s="55"/>
      <c r="AM65" s="55"/>
      <c r="AN65" s="55"/>
      <c r="AO65" s="55"/>
      <c r="AP65" s="55"/>
      <c r="AQ65" s="145"/>
      <c r="AR65" s="145"/>
      <c r="AS65" s="145"/>
      <c r="AT65" s="145"/>
      <c r="AU65" s="145"/>
      <c r="AV65" s="145"/>
      <c r="AW65" s="145"/>
      <c r="AX65" s="145"/>
      <c r="AY65" s="145"/>
      <c r="AZ65" s="145"/>
    </row>
    <row r="66" spans="1:52" s="24" customFormat="1" ht="33" customHeight="1">
      <c r="A66" s="81">
        <v>6</v>
      </c>
      <c r="B66" s="1536" t="s">
        <v>66</v>
      </c>
      <c r="C66" s="1536"/>
      <c r="D66" s="1536"/>
      <c r="E66" s="1536"/>
      <c r="F66" s="1536"/>
      <c r="G66" s="85"/>
      <c r="H66" s="85"/>
      <c r="I66" s="55"/>
      <c r="J66" s="55"/>
      <c r="K66" s="232"/>
      <c r="L66" s="232"/>
      <c r="M66" s="232"/>
      <c r="N66" s="232"/>
      <c r="O66" s="232"/>
      <c r="P66" s="232"/>
      <c r="Q66" s="232"/>
      <c r="R66" s="232"/>
      <c r="S66" s="232"/>
      <c r="T66" s="232"/>
      <c r="U66" s="232"/>
      <c r="V66" s="232"/>
      <c r="W66" s="232"/>
      <c r="X66" s="232"/>
      <c r="Y66" s="232"/>
      <c r="Z66" s="232"/>
      <c r="AA66" s="55"/>
      <c r="AB66" s="237"/>
      <c r="AC66" s="238"/>
      <c r="AD66" s="234"/>
      <c r="AE66" s="234"/>
      <c r="AF66" s="55"/>
      <c r="AG66" s="55"/>
      <c r="AH66" s="55"/>
      <c r="AI66" s="55"/>
      <c r="AJ66" s="55"/>
      <c r="AK66" s="55"/>
      <c r="AL66" s="55"/>
      <c r="AM66" s="55"/>
      <c r="AN66" s="55"/>
      <c r="AO66" s="55"/>
      <c r="AP66" s="55"/>
      <c r="AQ66" s="145"/>
      <c r="AR66" s="145"/>
      <c r="AS66" s="145"/>
      <c r="AT66" s="145"/>
      <c r="AU66" s="145"/>
      <c r="AV66" s="145"/>
      <c r="AW66" s="145"/>
      <c r="AX66" s="145"/>
      <c r="AY66" s="145"/>
      <c r="AZ66" s="145"/>
    </row>
    <row r="67" spans="1:52" s="24" customFormat="1" ht="26.1" customHeight="1">
      <c r="A67" s="56"/>
      <c r="B67" s="635" t="s">
        <v>366</v>
      </c>
      <c r="C67" s="38" t="s">
        <v>337</v>
      </c>
      <c r="D67" s="29"/>
      <c r="E67" s="76" t="s">
        <v>67</v>
      </c>
      <c r="G67" s="232"/>
      <c r="H67" s="232"/>
      <c r="I67" s="55"/>
      <c r="J67" s="204"/>
      <c r="K67" s="246"/>
      <c r="L67" s="246"/>
      <c r="M67" s="246"/>
      <c r="N67" s="246"/>
      <c r="O67" s="246"/>
      <c r="P67" s="246"/>
      <c r="Q67" s="246"/>
      <c r="R67" s="246"/>
      <c r="S67" s="246"/>
      <c r="T67" s="246"/>
      <c r="U67" s="246"/>
      <c r="V67" s="246"/>
      <c r="W67" s="246"/>
      <c r="X67" s="246"/>
      <c r="Y67" s="246"/>
      <c r="Z67" s="246"/>
      <c r="AA67" s="204"/>
      <c r="AB67" s="59"/>
      <c r="AC67" s="238"/>
      <c r="AD67" s="234"/>
      <c r="AE67" s="234"/>
      <c r="AF67" s="55"/>
      <c r="AG67" s="55"/>
      <c r="AH67" s="55"/>
      <c r="AI67" s="55"/>
      <c r="AJ67" s="55"/>
      <c r="AK67" s="55"/>
      <c r="AL67" s="55"/>
      <c r="AM67" s="55"/>
      <c r="AN67" s="55"/>
      <c r="AO67" s="55"/>
      <c r="AP67" s="55"/>
      <c r="AQ67" s="145"/>
      <c r="AR67" s="145"/>
      <c r="AS67" s="145"/>
      <c r="AT67" s="145"/>
      <c r="AU67" s="145"/>
      <c r="AV67" s="145"/>
      <c r="AW67" s="145"/>
      <c r="AX67" s="145"/>
      <c r="AY67" s="145"/>
      <c r="AZ67" s="145"/>
    </row>
    <row r="68" spans="1:52" s="24" customFormat="1" ht="26.1" customHeight="1">
      <c r="A68" s="56"/>
      <c r="B68" s="635" t="s">
        <v>367</v>
      </c>
      <c r="C68" s="632" t="s">
        <v>68</v>
      </c>
      <c r="D68" s="29"/>
      <c r="E68" s="76" t="s">
        <v>69</v>
      </c>
      <c r="G68" s="232"/>
      <c r="H68" s="232"/>
      <c r="I68" s="55"/>
      <c r="J68" s="204"/>
      <c r="K68" s="246"/>
      <c r="L68" s="246"/>
      <c r="M68" s="246"/>
      <c r="N68" s="246"/>
      <c r="O68" s="246"/>
      <c r="P68" s="246"/>
      <c r="Q68" s="246"/>
      <c r="R68" s="246"/>
      <c r="S68" s="246"/>
      <c r="T68" s="246"/>
      <c r="U68" s="246"/>
      <c r="V68" s="246"/>
      <c r="W68" s="246"/>
      <c r="X68" s="246"/>
      <c r="Y68" s="246"/>
      <c r="Z68" s="246"/>
      <c r="AA68" s="204"/>
      <c r="AB68" s="59"/>
      <c r="AC68" s="238"/>
      <c r="AD68" s="234"/>
      <c r="AE68" s="234"/>
      <c r="AF68" s="55"/>
      <c r="AG68" s="55"/>
      <c r="AH68" s="55"/>
      <c r="AI68" s="55"/>
      <c r="AJ68" s="55"/>
      <c r="AK68" s="55"/>
      <c r="AL68" s="55"/>
      <c r="AM68" s="55"/>
      <c r="AN68" s="55"/>
      <c r="AO68" s="55"/>
      <c r="AP68" s="55"/>
      <c r="AQ68" s="145"/>
      <c r="AR68" s="145"/>
      <c r="AS68" s="145"/>
      <c r="AT68" s="145"/>
      <c r="AU68" s="145"/>
      <c r="AV68" s="145"/>
      <c r="AW68" s="145"/>
      <c r="AX68" s="145"/>
      <c r="AY68" s="145"/>
      <c r="AZ68" s="145"/>
    </row>
    <row r="69" spans="1:52" s="24" customFormat="1" ht="26.1" customHeight="1">
      <c r="A69" s="56"/>
      <c r="B69" s="635" t="s">
        <v>368</v>
      </c>
      <c r="C69" s="632" t="s">
        <v>738</v>
      </c>
      <c r="D69" s="29"/>
      <c r="E69" s="76" t="s">
        <v>739</v>
      </c>
      <c r="G69" s="232"/>
      <c r="H69" s="232"/>
      <c r="I69" s="55"/>
      <c r="J69" s="55"/>
      <c r="K69" s="232"/>
      <c r="L69" s="232"/>
      <c r="M69" s="232"/>
      <c r="N69" s="232"/>
      <c r="O69" s="232"/>
      <c r="P69" s="232"/>
      <c r="Q69" s="232"/>
      <c r="R69" s="232"/>
      <c r="S69" s="232"/>
      <c r="T69" s="232"/>
      <c r="U69" s="232"/>
      <c r="V69" s="232"/>
      <c r="W69" s="232"/>
      <c r="X69" s="232"/>
      <c r="Y69" s="232"/>
      <c r="Z69" s="232"/>
      <c r="AA69" s="55"/>
      <c r="AB69" s="58"/>
      <c r="AC69" s="238"/>
      <c r="AD69" s="234"/>
      <c r="AE69" s="234"/>
      <c r="AF69" s="55"/>
      <c r="AG69" s="55"/>
      <c r="AH69" s="55"/>
      <c r="AI69" s="55"/>
      <c r="AJ69" s="55"/>
      <c r="AK69" s="55"/>
      <c r="AL69" s="55"/>
      <c r="AM69" s="55"/>
      <c r="AN69" s="55"/>
      <c r="AO69" s="55"/>
      <c r="AP69" s="55"/>
      <c r="AQ69" s="145"/>
      <c r="AR69" s="145"/>
      <c r="AS69" s="145"/>
      <c r="AT69" s="145"/>
      <c r="AU69" s="145"/>
      <c r="AV69" s="145"/>
      <c r="AW69" s="145"/>
      <c r="AX69" s="145"/>
      <c r="AY69" s="145"/>
      <c r="AZ69" s="145"/>
    </row>
    <row r="70" spans="1:52" s="24" customFormat="1" ht="26.1" customHeight="1">
      <c r="A70" s="56"/>
      <c r="B70" s="635" t="s">
        <v>72</v>
      </c>
      <c r="C70" s="632" t="s">
        <v>70</v>
      </c>
      <c r="D70" s="29"/>
      <c r="E70" s="76" t="s">
        <v>71</v>
      </c>
      <c r="G70" s="232"/>
      <c r="H70" s="232"/>
      <c r="I70" s="55"/>
      <c r="J70" s="55"/>
      <c r="K70" s="232"/>
      <c r="L70" s="232"/>
      <c r="M70" s="232"/>
      <c r="N70" s="232"/>
      <c r="O70" s="232"/>
      <c r="P70" s="232"/>
      <c r="Q70" s="232"/>
      <c r="R70" s="232"/>
      <c r="S70" s="232"/>
      <c r="T70" s="232"/>
      <c r="U70" s="232"/>
      <c r="V70" s="232"/>
      <c r="W70" s="232"/>
      <c r="X70" s="232"/>
      <c r="Y70" s="232"/>
      <c r="Z70" s="232"/>
      <c r="AA70" s="55"/>
      <c r="AB70" s="59"/>
      <c r="AC70" s="238"/>
      <c r="AD70" s="234"/>
      <c r="AE70" s="234"/>
      <c r="AF70" s="55"/>
      <c r="AG70" s="55"/>
      <c r="AH70" s="55"/>
      <c r="AI70" s="55"/>
      <c r="AJ70" s="55"/>
      <c r="AK70" s="55"/>
      <c r="AL70" s="55"/>
      <c r="AM70" s="55"/>
      <c r="AN70" s="55"/>
      <c r="AO70" s="55"/>
      <c r="AP70" s="55"/>
      <c r="AQ70" s="145"/>
      <c r="AR70" s="145"/>
      <c r="AS70" s="145"/>
      <c r="AT70" s="145"/>
      <c r="AU70" s="145"/>
      <c r="AV70" s="145"/>
      <c r="AW70" s="145"/>
      <c r="AX70" s="145"/>
      <c r="AY70" s="145"/>
      <c r="AZ70" s="145"/>
    </row>
    <row r="71" spans="1:52" s="24" customFormat="1" ht="26.1" customHeight="1">
      <c r="A71" s="56"/>
      <c r="B71" s="635" t="s">
        <v>75</v>
      </c>
      <c r="C71" s="632" t="s">
        <v>73</v>
      </c>
      <c r="D71" s="29"/>
      <c r="E71" s="76" t="s">
        <v>74</v>
      </c>
      <c r="G71" s="232"/>
      <c r="H71" s="232"/>
      <c r="I71" s="55"/>
      <c r="J71" s="204"/>
      <c r="K71" s="246"/>
      <c r="L71" s="246"/>
      <c r="M71" s="246"/>
      <c r="N71" s="246"/>
      <c r="O71" s="246"/>
      <c r="P71" s="246"/>
      <c r="Q71" s="246"/>
      <c r="R71" s="246"/>
      <c r="S71" s="246"/>
      <c r="T71" s="246"/>
      <c r="U71" s="246"/>
      <c r="V71" s="246"/>
      <c r="W71" s="246"/>
      <c r="X71" s="246"/>
      <c r="Y71" s="246"/>
      <c r="Z71" s="246"/>
      <c r="AA71" s="204"/>
      <c r="AB71" s="59"/>
      <c r="AC71" s="238"/>
      <c r="AD71" s="234"/>
      <c r="AE71" s="234"/>
      <c r="AF71" s="55"/>
      <c r="AG71" s="55"/>
      <c r="AH71" s="55"/>
      <c r="AI71" s="55"/>
      <c r="AJ71" s="55"/>
      <c r="AK71" s="55"/>
      <c r="AL71" s="55"/>
      <c r="AM71" s="55"/>
      <c r="AN71" s="55"/>
      <c r="AO71" s="55"/>
      <c r="AP71" s="55"/>
      <c r="AQ71" s="145"/>
      <c r="AR71" s="145"/>
      <c r="AS71" s="145"/>
      <c r="AT71" s="145"/>
      <c r="AU71" s="145"/>
      <c r="AV71" s="145"/>
      <c r="AW71" s="145"/>
      <c r="AX71" s="145"/>
      <c r="AY71" s="145"/>
      <c r="AZ71" s="145"/>
    </row>
    <row r="72" spans="1:52" s="24" customFormat="1" ht="26.1" customHeight="1">
      <c r="A72" s="56"/>
      <c r="B72" s="635" t="s">
        <v>78</v>
      </c>
      <c r="C72" s="632" t="s">
        <v>76</v>
      </c>
      <c r="D72" s="29"/>
      <c r="E72" s="76" t="s">
        <v>77</v>
      </c>
      <c r="G72" s="232"/>
      <c r="H72" s="232"/>
      <c r="I72" s="55"/>
      <c r="J72" s="55"/>
      <c r="K72" s="232"/>
      <c r="L72" s="232"/>
      <c r="M72" s="232"/>
      <c r="N72" s="232"/>
      <c r="O72" s="232"/>
      <c r="P72" s="232"/>
      <c r="Q72" s="232"/>
      <c r="R72" s="232"/>
      <c r="S72" s="232"/>
      <c r="T72" s="232"/>
      <c r="U72" s="232"/>
      <c r="V72" s="232"/>
      <c r="W72" s="232"/>
      <c r="X72" s="232"/>
      <c r="Y72" s="232"/>
      <c r="Z72" s="232"/>
      <c r="AA72" s="55"/>
      <c r="AB72" s="59"/>
      <c r="AC72" s="238"/>
      <c r="AD72" s="234"/>
      <c r="AE72" s="234"/>
      <c r="AF72" s="55"/>
      <c r="AG72" s="55"/>
      <c r="AH72" s="55"/>
      <c r="AI72" s="55"/>
      <c r="AJ72" s="55"/>
      <c r="AK72" s="55"/>
      <c r="AL72" s="55"/>
      <c r="AM72" s="55"/>
      <c r="AN72" s="55"/>
      <c r="AO72" s="55"/>
      <c r="AP72" s="55"/>
      <c r="AQ72" s="145"/>
      <c r="AR72" s="145"/>
      <c r="AS72" s="145"/>
      <c r="AT72" s="145"/>
      <c r="AU72" s="145"/>
      <c r="AV72" s="145"/>
      <c r="AW72" s="145"/>
      <c r="AX72" s="145"/>
      <c r="AY72" s="145"/>
      <c r="AZ72" s="145"/>
    </row>
    <row r="73" spans="1:52" s="24" customFormat="1" ht="26.1" customHeight="1">
      <c r="A73" s="56"/>
      <c r="B73" s="635" t="s">
        <v>82</v>
      </c>
      <c r="C73" s="632" t="s">
        <v>79</v>
      </c>
      <c r="D73" s="29"/>
      <c r="E73" s="76" t="s">
        <v>81</v>
      </c>
      <c r="G73" s="232"/>
      <c r="H73" s="232"/>
      <c r="I73" s="55"/>
      <c r="J73" s="55"/>
      <c r="K73" s="232"/>
      <c r="L73" s="232"/>
      <c r="M73" s="232"/>
      <c r="N73" s="232"/>
      <c r="O73" s="232"/>
      <c r="P73" s="232"/>
      <c r="Q73" s="232"/>
      <c r="R73" s="232"/>
      <c r="S73" s="232"/>
      <c r="T73" s="232"/>
      <c r="U73" s="232"/>
      <c r="V73" s="232"/>
      <c r="W73" s="232"/>
      <c r="X73" s="232"/>
      <c r="Y73" s="232"/>
      <c r="Z73" s="232"/>
      <c r="AA73" s="55"/>
      <c r="AB73" s="59"/>
      <c r="AC73" s="238"/>
      <c r="AD73" s="234"/>
      <c r="AE73" s="234"/>
      <c r="AF73" s="55"/>
      <c r="AG73" s="55"/>
      <c r="AH73" s="55"/>
      <c r="AI73" s="55"/>
      <c r="AJ73" s="55"/>
      <c r="AK73" s="55"/>
      <c r="AL73" s="55"/>
      <c r="AM73" s="55"/>
      <c r="AN73" s="55"/>
      <c r="AO73" s="55"/>
      <c r="AP73" s="55"/>
      <c r="AQ73" s="145"/>
      <c r="AR73" s="145"/>
      <c r="AS73" s="145"/>
      <c r="AT73" s="145"/>
      <c r="AU73" s="145"/>
      <c r="AV73" s="145"/>
      <c r="AW73" s="145"/>
      <c r="AX73" s="145"/>
      <c r="AY73" s="145"/>
      <c r="AZ73" s="145"/>
    </row>
    <row r="74" spans="1:52" ht="26.1" customHeight="1">
      <c r="A74" s="53"/>
      <c r="B74" s="635" t="s">
        <v>85</v>
      </c>
      <c r="C74" s="632" t="s">
        <v>83</v>
      </c>
      <c r="E74" s="76" t="s">
        <v>84</v>
      </c>
      <c r="F74" s="25"/>
      <c r="G74" s="246"/>
      <c r="H74" s="246"/>
      <c r="J74" s="204"/>
      <c r="K74" s="246"/>
      <c r="L74" s="246"/>
      <c r="M74" s="246"/>
      <c r="N74" s="246"/>
      <c r="O74" s="246"/>
      <c r="P74" s="246"/>
      <c r="Q74" s="246"/>
      <c r="R74" s="246"/>
      <c r="S74" s="246"/>
      <c r="T74" s="246"/>
      <c r="U74" s="246"/>
      <c r="V74" s="246"/>
      <c r="W74" s="246"/>
      <c r="X74" s="246"/>
      <c r="Y74" s="246"/>
      <c r="Z74" s="246"/>
      <c r="AA74" s="204"/>
      <c r="AB74" s="59"/>
      <c r="AC74" s="238"/>
      <c r="AQ74" s="147"/>
      <c r="AR74" s="147"/>
      <c r="AS74" s="147"/>
      <c r="AT74" s="147"/>
      <c r="AU74" s="147"/>
      <c r="AV74" s="147"/>
      <c r="AW74" s="147"/>
      <c r="AX74" s="147"/>
      <c r="AY74" s="147"/>
      <c r="AZ74" s="147"/>
    </row>
    <row r="75" spans="1:52" ht="26.1" customHeight="1">
      <c r="A75" s="53"/>
      <c r="B75" s="635" t="s">
        <v>19</v>
      </c>
      <c r="C75" s="632" t="s">
        <v>86</v>
      </c>
      <c r="E75" s="76" t="s">
        <v>87</v>
      </c>
      <c r="F75" s="25"/>
      <c r="G75" s="246"/>
      <c r="H75" s="246"/>
      <c r="J75" s="204"/>
      <c r="K75" s="246"/>
      <c r="L75" s="246"/>
      <c r="M75" s="246"/>
      <c r="N75" s="246"/>
      <c r="O75" s="246"/>
      <c r="P75" s="246"/>
      <c r="Q75" s="246"/>
      <c r="R75" s="246"/>
      <c r="S75" s="246"/>
      <c r="T75" s="246"/>
      <c r="U75" s="246"/>
      <c r="V75" s="246"/>
      <c r="W75" s="246"/>
      <c r="X75" s="246"/>
      <c r="Y75" s="246"/>
      <c r="Z75" s="246"/>
      <c r="AA75" s="204"/>
      <c r="AB75" s="59"/>
      <c r="AC75" s="238"/>
      <c r="AQ75" s="147"/>
      <c r="AR75" s="147"/>
      <c r="AS75" s="147"/>
      <c r="AT75" s="147"/>
      <c r="AU75" s="147"/>
      <c r="AV75" s="147"/>
      <c r="AW75" s="147"/>
      <c r="AX75" s="147"/>
      <c r="AY75" s="147"/>
      <c r="AZ75" s="147"/>
    </row>
    <row r="76" spans="1:52" ht="26.1" customHeight="1">
      <c r="A76" s="53"/>
      <c r="B76" s="635" t="s">
        <v>90</v>
      </c>
      <c r="C76" s="632" t="s">
        <v>88</v>
      </c>
      <c r="E76" s="76" t="s">
        <v>89</v>
      </c>
      <c r="F76" s="25"/>
      <c r="G76" s="246"/>
      <c r="H76" s="246"/>
      <c r="J76" s="204"/>
      <c r="K76" s="246"/>
      <c r="L76" s="246"/>
      <c r="M76" s="246"/>
      <c r="N76" s="246"/>
      <c r="O76" s="246"/>
      <c r="P76" s="246"/>
      <c r="Q76" s="246"/>
      <c r="R76" s="246"/>
      <c r="S76" s="246"/>
      <c r="T76" s="246"/>
      <c r="U76" s="246"/>
      <c r="V76" s="246"/>
      <c r="W76" s="246"/>
      <c r="X76" s="246"/>
      <c r="Y76" s="246"/>
      <c r="Z76" s="246"/>
      <c r="AA76" s="204"/>
      <c r="AB76" s="59"/>
      <c r="AC76" s="238"/>
      <c r="AQ76" s="147"/>
      <c r="AR76" s="147"/>
      <c r="AS76" s="147"/>
      <c r="AT76" s="147"/>
      <c r="AU76" s="147"/>
      <c r="AV76" s="147"/>
      <c r="AW76" s="147"/>
      <c r="AX76" s="147"/>
      <c r="AY76" s="147"/>
      <c r="AZ76" s="147"/>
    </row>
    <row r="77" spans="1:52" ht="26.1" customHeight="1">
      <c r="A77" s="53"/>
      <c r="B77" s="635" t="s">
        <v>93</v>
      </c>
      <c r="C77" s="632" t="s">
        <v>91</v>
      </c>
      <c r="E77" s="76" t="s">
        <v>92</v>
      </c>
      <c r="F77" s="25"/>
      <c r="G77" s="246"/>
      <c r="H77" s="246"/>
      <c r="J77" s="204"/>
      <c r="K77" s="246"/>
      <c r="L77" s="246"/>
      <c r="M77" s="246"/>
      <c r="N77" s="246"/>
      <c r="O77" s="246"/>
      <c r="P77" s="246"/>
      <c r="Q77" s="246"/>
      <c r="R77" s="246"/>
      <c r="S77" s="246"/>
      <c r="T77" s="246"/>
      <c r="U77" s="246"/>
      <c r="V77" s="246"/>
      <c r="W77" s="246"/>
      <c r="X77" s="246"/>
      <c r="Y77" s="246"/>
      <c r="Z77" s="246"/>
      <c r="AA77" s="204"/>
      <c r="AB77" s="59"/>
      <c r="AC77" s="238"/>
      <c r="AQ77" s="147"/>
      <c r="AR77" s="147"/>
      <c r="AS77" s="147"/>
      <c r="AT77" s="147"/>
      <c r="AU77" s="147"/>
      <c r="AV77" s="147"/>
      <c r="AW77" s="147"/>
      <c r="AX77" s="147"/>
      <c r="AY77" s="147"/>
      <c r="AZ77" s="147"/>
    </row>
    <row r="78" spans="1:52" ht="26.1" customHeight="1">
      <c r="A78" s="53"/>
      <c r="B78" s="635" t="s">
        <v>96</v>
      </c>
      <c r="C78" s="632" t="s">
        <v>94</v>
      </c>
      <c r="E78" s="76" t="s">
        <v>95</v>
      </c>
      <c r="F78" s="25"/>
      <c r="G78" s="246"/>
      <c r="H78" s="246"/>
      <c r="J78" s="204"/>
      <c r="K78" s="246"/>
      <c r="L78" s="246"/>
      <c r="M78" s="246"/>
      <c r="N78" s="246"/>
      <c r="O78" s="246"/>
      <c r="P78" s="246"/>
      <c r="Q78" s="246"/>
      <c r="R78" s="246"/>
      <c r="S78" s="246"/>
      <c r="T78" s="246"/>
      <c r="U78" s="246"/>
      <c r="V78" s="246"/>
      <c r="W78" s="246"/>
      <c r="X78" s="246"/>
      <c r="Y78" s="246"/>
      <c r="Z78" s="246"/>
      <c r="AA78" s="204"/>
      <c r="AB78" s="59"/>
      <c r="AC78" s="238"/>
      <c r="AQ78" s="147"/>
      <c r="AR78" s="147"/>
      <c r="AS78" s="147"/>
      <c r="AT78" s="147"/>
      <c r="AU78" s="147"/>
      <c r="AV78" s="147"/>
      <c r="AW78" s="147"/>
      <c r="AX78" s="147"/>
      <c r="AY78" s="147"/>
      <c r="AZ78" s="147"/>
    </row>
    <row r="79" spans="1:52" ht="41.25" customHeight="1">
      <c r="B79" s="81" t="s">
        <v>100</v>
      </c>
      <c r="C79" s="632" t="s">
        <v>97</v>
      </c>
      <c r="E79" s="76" t="s">
        <v>98</v>
      </c>
      <c r="F79" s="25"/>
      <c r="G79" s="246"/>
      <c r="H79" s="246"/>
      <c r="AB79" s="237"/>
      <c r="AC79" s="238"/>
      <c r="AQ79" s="147"/>
      <c r="AR79" s="147"/>
      <c r="AS79" s="147"/>
      <c r="AT79" s="147"/>
      <c r="AU79" s="147"/>
      <c r="AV79" s="147"/>
      <c r="AW79" s="147"/>
      <c r="AX79" s="147"/>
      <c r="AY79" s="147"/>
      <c r="AZ79" s="147"/>
    </row>
    <row r="80" spans="1:52" ht="41.25" customHeight="1">
      <c r="B80" s="81" t="s">
        <v>740</v>
      </c>
      <c r="C80" s="1347" t="s">
        <v>101</v>
      </c>
      <c r="D80" s="1347"/>
      <c r="E80" s="86" t="s">
        <v>99</v>
      </c>
      <c r="F80" s="25"/>
      <c r="G80" s="246"/>
      <c r="H80" s="246"/>
      <c r="AB80" s="237"/>
      <c r="AC80" s="238"/>
      <c r="AQ80" s="147"/>
      <c r="AR80" s="147"/>
      <c r="AS80" s="147"/>
      <c r="AT80" s="147"/>
      <c r="AU80" s="147"/>
      <c r="AV80" s="147"/>
      <c r="AW80" s="147"/>
      <c r="AX80" s="147"/>
      <c r="AY80" s="147"/>
      <c r="AZ80" s="147"/>
    </row>
    <row r="81" spans="1:52" ht="38.25" customHeight="1">
      <c r="B81" s="1536" t="s">
        <v>102</v>
      </c>
      <c r="C81" s="1536"/>
      <c r="D81" s="1536"/>
      <c r="E81" s="1536"/>
      <c r="F81" s="1536"/>
      <c r="G81" s="85"/>
      <c r="H81" s="85"/>
      <c r="AB81" s="237"/>
      <c r="AC81" s="238"/>
      <c r="AQ81" s="147"/>
      <c r="AR81" s="147"/>
      <c r="AS81" s="147"/>
      <c r="AT81" s="147"/>
      <c r="AU81" s="147"/>
      <c r="AV81" s="147"/>
      <c r="AW81" s="147"/>
      <c r="AX81" s="147"/>
      <c r="AY81" s="147"/>
      <c r="AZ81" s="147"/>
    </row>
    <row r="82" spans="1:52" ht="51.75" customHeight="1">
      <c r="A82" s="81">
        <v>7</v>
      </c>
      <c r="B82" s="1536" t="s">
        <v>107</v>
      </c>
      <c r="C82" s="1536"/>
      <c r="D82" s="1536"/>
      <c r="E82" s="1536"/>
      <c r="F82" s="1536"/>
      <c r="G82" s="85"/>
      <c r="H82" s="85"/>
      <c r="AB82" s="237"/>
      <c r="AC82" s="238"/>
      <c r="AQ82" s="147"/>
      <c r="AR82" s="147"/>
      <c r="AS82" s="147"/>
      <c r="AT82" s="147"/>
      <c r="AU82" s="147"/>
      <c r="AV82" s="147"/>
      <c r="AW82" s="147"/>
      <c r="AX82" s="147"/>
      <c r="AY82" s="147"/>
      <c r="AZ82" s="147"/>
    </row>
    <row r="83" spans="1:52" ht="35.25" customHeight="1">
      <c r="A83" s="81">
        <v>8</v>
      </c>
      <c r="B83" s="1536" t="s">
        <v>108</v>
      </c>
      <c r="C83" s="1536"/>
      <c r="D83" s="1536"/>
      <c r="E83" s="1536"/>
      <c r="F83" s="1536"/>
      <c r="G83" s="85"/>
      <c r="H83" s="85"/>
      <c r="AB83" s="237"/>
      <c r="AC83" s="238"/>
      <c r="AQ83" s="147"/>
      <c r="AR83" s="147"/>
      <c r="AS83" s="147"/>
      <c r="AT83" s="147"/>
      <c r="AU83" s="147"/>
      <c r="AV83" s="147"/>
      <c r="AW83" s="147"/>
      <c r="AX83" s="147"/>
      <c r="AY83" s="147"/>
      <c r="AZ83" s="147"/>
    </row>
    <row r="84" spans="1:52" ht="49.5" customHeight="1">
      <c r="A84" s="81">
        <v>9</v>
      </c>
      <c r="B84" s="1536" t="s">
        <v>109</v>
      </c>
      <c r="C84" s="1536"/>
      <c r="D84" s="1536"/>
      <c r="E84" s="1536"/>
      <c r="F84" s="1536"/>
      <c r="G84" s="85"/>
      <c r="H84" s="85"/>
      <c r="AB84" s="237"/>
      <c r="AC84" s="238"/>
      <c r="AQ84" s="147"/>
      <c r="AR84" s="147"/>
      <c r="AS84" s="147"/>
      <c r="AT84" s="147"/>
      <c r="AU84" s="147"/>
      <c r="AV84" s="147"/>
      <c r="AW84" s="147"/>
      <c r="AX84" s="147"/>
      <c r="AY84" s="147"/>
      <c r="AZ84" s="147"/>
    </row>
    <row r="85" spans="1:52" ht="51.75" customHeight="1">
      <c r="A85" s="81">
        <v>10</v>
      </c>
      <c r="B85" s="1536" t="s">
        <v>110</v>
      </c>
      <c r="C85" s="1536"/>
      <c r="D85" s="1536"/>
      <c r="E85" s="1536"/>
      <c r="F85" s="1536"/>
      <c r="G85" s="85"/>
      <c r="H85" s="85"/>
      <c r="AB85" s="237"/>
      <c r="AC85" s="238"/>
      <c r="AQ85" s="147"/>
      <c r="AR85" s="147"/>
      <c r="AS85" s="147"/>
      <c r="AT85" s="147"/>
      <c r="AU85" s="147"/>
      <c r="AV85" s="147"/>
      <c r="AW85" s="147"/>
      <c r="AX85" s="147"/>
      <c r="AY85" s="147"/>
      <c r="AZ85" s="147"/>
    </row>
    <row r="86" spans="1:52" ht="21.75" customHeight="1">
      <c r="A86" s="81">
        <v>11</v>
      </c>
      <c r="B86" s="1536" t="s">
        <v>111</v>
      </c>
      <c r="C86" s="1536"/>
      <c r="D86" s="1536"/>
      <c r="E86" s="1536"/>
      <c r="F86" s="1536"/>
      <c r="G86" s="85"/>
      <c r="H86" s="85"/>
      <c r="AB86" s="237"/>
      <c r="AC86" s="238"/>
      <c r="AQ86" s="147"/>
      <c r="AR86" s="147"/>
      <c r="AS86" s="147"/>
      <c r="AT86" s="147"/>
      <c r="AU86" s="147"/>
      <c r="AV86" s="147"/>
      <c r="AW86" s="147"/>
      <c r="AX86" s="147"/>
      <c r="AY86" s="147"/>
      <c r="AZ86" s="147"/>
    </row>
    <row r="87" spans="1:52" ht="71.25" customHeight="1">
      <c r="A87" s="674">
        <v>12</v>
      </c>
      <c r="B87" s="1560" t="s">
        <v>340</v>
      </c>
      <c r="C87" s="1560"/>
      <c r="D87" s="1560"/>
      <c r="E87" s="1560"/>
      <c r="F87" s="1560"/>
      <c r="K87" s="487">
        <f>'Names of Bidder'!J6</f>
        <v>2</v>
      </c>
      <c r="AB87" s="237"/>
      <c r="AC87" s="238"/>
      <c r="AQ87" s="147"/>
      <c r="AR87" s="147"/>
      <c r="AS87" s="147"/>
      <c r="AT87" s="147"/>
      <c r="AU87" s="147"/>
      <c r="AV87" s="147"/>
      <c r="AW87" s="147"/>
      <c r="AX87" s="147"/>
      <c r="AY87" s="147"/>
      <c r="AZ87" s="147"/>
    </row>
    <row r="88" spans="1:52" ht="74.25" customHeight="1">
      <c r="A88" s="81">
        <v>13</v>
      </c>
      <c r="B88" s="1536" t="str">
        <f>"We are a Micro and Small Enterprise (MSE) registered with " &amp; 'Names of Bidder'!D16:D16 &amp; ", a designated Authority of GoI under the Public Procurement Policy for MSEs order 2012,Notification dated 01/06/2020 read in conjunction with related notifications issued from time to time for such enterprises"</f>
        <v>We are a Micro and Small Enterprise (MSE) registered with , a designated Authority of GoI under the Public Procurement Policy for MSEs order 2012,Notification dated 01/06/2020 read in conjunction with related notifications issued from time to time for such enterprises</v>
      </c>
      <c r="C88" s="1536"/>
      <c r="D88" s="1536"/>
      <c r="E88" s="1536"/>
      <c r="F88" s="1536"/>
      <c r="H88" s="85"/>
      <c r="K88" s="488">
        <f>'Names of Bidder'!J15</f>
        <v>2</v>
      </c>
      <c r="AB88" s="237"/>
      <c r="AC88" s="238"/>
      <c r="AQ88" s="147"/>
      <c r="AR88" s="147"/>
      <c r="AS88" s="147"/>
      <c r="AT88" s="147"/>
      <c r="AU88" s="147"/>
      <c r="AV88" s="147"/>
      <c r="AW88" s="147"/>
      <c r="AX88" s="147"/>
      <c r="AY88" s="147"/>
      <c r="AZ88" s="147"/>
    </row>
    <row r="89" spans="1:52" ht="100.5" customHeight="1">
      <c r="A89" s="81">
        <v>14</v>
      </c>
      <c r="B89" s="1536" t="s">
        <v>308</v>
      </c>
      <c r="C89" s="1536"/>
      <c r="D89" s="1536"/>
      <c r="E89" s="1536"/>
      <c r="F89" s="1536"/>
      <c r="G89" s="85"/>
      <c r="H89" s="85"/>
      <c r="AB89" s="237"/>
      <c r="AC89" s="238"/>
      <c r="AQ89" s="147"/>
      <c r="AR89" s="147"/>
      <c r="AS89" s="147"/>
      <c r="AT89" s="147"/>
      <c r="AU89" s="147"/>
      <c r="AV89" s="147"/>
      <c r="AW89" s="147"/>
      <c r="AX89" s="147"/>
      <c r="AY89" s="147"/>
      <c r="AZ89" s="147"/>
    </row>
    <row r="90" spans="1:52" ht="30" customHeight="1">
      <c r="A90" s="88"/>
      <c r="B90" s="29" t="str">
        <f>IF(ISERROR("Dated this " &amp; AI6 &amp; LOOKUP(AI6,AG1:AG37,AH1:AH37) &amp; " day of " &amp; AI8 &amp; " " &amp;AI9), "", "Dated this " &amp; AI6 &amp; LOOKUP(AI6,AG1:AG37,AH1:AH37) &amp; " day of " &amp; AI8 &amp; " " &amp;AI9)</f>
        <v/>
      </c>
      <c r="E90" s="87"/>
      <c r="F90" s="87"/>
      <c r="G90" s="60"/>
      <c r="H90" s="60"/>
      <c r="AB90" s="237"/>
      <c r="AC90" s="238"/>
      <c r="AQ90" s="147"/>
      <c r="AR90" s="147"/>
      <c r="AS90" s="147"/>
      <c r="AT90" s="147"/>
      <c r="AU90" s="147"/>
      <c r="AV90" s="147"/>
      <c r="AW90" s="147"/>
      <c r="AX90" s="147"/>
      <c r="AY90" s="147"/>
      <c r="AZ90" s="147"/>
    </row>
    <row r="91" spans="1:52" ht="30" customHeight="1">
      <c r="A91" s="88"/>
      <c r="B91" s="38" t="s">
        <v>309</v>
      </c>
      <c r="C91" s="25"/>
      <c r="D91" s="32"/>
      <c r="E91" s="32"/>
      <c r="F91" s="32"/>
      <c r="G91" s="71"/>
      <c r="H91" s="71"/>
      <c r="AB91" s="237"/>
      <c r="AC91" s="238"/>
      <c r="AQ91" s="147"/>
      <c r="AR91" s="147"/>
      <c r="AS91" s="147"/>
      <c r="AT91" s="147"/>
      <c r="AU91" s="147"/>
      <c r="AV91" s="147"/>
      <c r="AW91" s="147"/>
      <c r="AX91" s="147"/>
      <c r="AY91" s="147"/>
      <c r="AZ91" s="147"/>
    </row>
    <row r="92" spans="1:52" ht="15.95" customHeight="1">
      <c r="A92" s="88"/>
      <c r="B92" s="56"/>
      <c r="C92" s="32"/>
      <c r="D92" s="32"/>
      <c r="E92" s="32"/>
      <c r="F92" s="32"/>
      <c r="G92" s="71"/>
      <c r="H92" s="71"/>
      <c r="AB92" s="237"/>
      <c r="AC92" s="238"/>
      <c r="AQ92" s="147"/>
      <c r="AR92" s="147"/>
      <c r="AS92" s="147"/>
      <c r="AT92" s="147"/>
      <c r="AU92" s="147"/>
      <c r="AV92" s="147"/>
      <c r="AW92" s="147"/>
      <c r="AX92" s="147"/>
      <c r="AY92" s="147"/>
      <c r="AZ92" s="147"/>
    </row>
    <row r="93" spans="1:52" ht="21" customHeight="1">
      <c r="A93" s="88"/>
      <c r="B93" s="56"/>
      <c r="C93" s="32"/>
      <c r="D93" s="32"/>
      <c r="F93" s="45" t="s">
        <v>310</v>
      </c>
      <c r="G93" s="89"/>
      <c r="H93" s="89"/>
      <c r="AB93" s="237"/>
      <c r="AC93" s="238"/>
      <c r="AQ93" s="147"/>
      <c r="AR93" s="147"/>
      <c r="AS93" s="147"/>
      <c r="AT93" s="147"/>
      <c r="AU93" s="147"/>
      <c r="AV93" s="147"/>
      <c r="AW93" s="147"/>
      <c r="AX93" s="147"/>
      <c r="AY93" s="147"/>
      <c r="AZ93" s="147"/>
    </row>
    <row r="94" spans="1:52" ht="21" customHeight="1">
      <c r="A94" s="88"/>
      <c r="B94" s="56"/>
      <c r="C94" s="32"/>
      <c r="F94" s="45" t="str">
        <f>"For and on behalf of " &amp; 'Attach 3(JV)'!B9</f>
        <v>For and on behalf of 0</v>
      </c>
      <c r="G94" s="89"/>
      <c r="H94" s="89"/>
      <c r="AB94" s="237"/>
      <c r="AC94" s="238"/>
      <c r="AQ94" s="147"/>
      <c r="AR94" s="147"/>
      <c r="AS94" s="147"/>
      <c r="AT94" s="147"/>
      <c r="AU94" s="147"/>
      <c r="AV94" s="147"/>
      <c r="AW94" s="147"/>
      <c r="AX94" s="147"/>
      <c r="AY94" s="147"/>
      <c r="AZ94" s="147"/>
    </row>
    <row r="95" spans="1:52" ht="27.95" customHeight="1">
      <c r="A95" s="77"/>
      <c r="D95" s="54"/>
      <c r="E95" s="54"/>
      <c r="F95" s="38"/>
      <c r="G95" s="79"/>
      <c r="H95" s="79"/>
      <c r="AQ95" s="147"/>
      <c r="AR95" s="147"/>
      <c r="AS95" s="147"/>
      <c r="AT95" s="147"/>
      <c r="AU95" s="147"/>
      <c r="AV95" s="147"/>
      <c r="AW95" s="147"/>
      <c r="AX95" s="147"/>
      <c r="AY95" s="147"/>
      <c r="AZ95" s="147"/>
    </row>
    <row r="96" spans="1:52" ht="27.95" customHeight="1">
      <c r="A96" s="75" t="s">
        <v>7</v>
      </c>
      <c r="B96" s="36"/>
      <c r="C96" s="173" t="str">
        <f>'Attach 3(JV)'!B24</f>
        <v>--</v>
      </c>
      <c r="E96" s="54" t="s">
        <v>5</v>
      </c>
      <c r="F96" s="492" t="str">
        <f>'Attach 3(JV)'!E24</f>
        <v/>
      </c>
      <c r="G96" s="80"/>
      <c r="H96" s="80"/>
      <c r="AQ96" s="147"/>
      <c r="AR96" s="147"/>
      <c r="AS96" s="147"/>
      <c r="AT96" s="147"/>
      <c r="AU96" s="147"/>
      <c r="AV96" s="147"/>
      <c r="AW96" s="147"/>
      <c r="AX96" s="147"/>
      <c r="AY96" s="147"/>
      <c r="AZ96" s="147"/>
    </row>
    <row r="97" spans="1:52" ht="27.95" customHeight="1">
      <c r="A97" s="75" t="s">
        <v>8</v>
      </c>
      <c r="B97" s="36"/>
      <c r="C97" s="279" t="str">
        <f>'Attach 3(JV)'!B25</f>
        <v/>
      </c>
      <c r="E97" s="54" t="s">
        <v>6</v>
      </c>
      <c r="F97" s="492" t="str">
        <f>'Attach 3(JV)'!E25</f>
        <v/>
      </c>
      <c r="G97" s="80"/>
      <c r="H97" s="80"/>
      <c r="AQ97" s="147"/>
      <c r="AR97" s="147"/>
      <c r="AS97" s="147"/>
      <c r="AT97" s="147"/>
      <c r="AU97" s="147"/>
      <c r="AV97" s="147"/>
      <c r="AW97" s="147"/>
      <c r="AX97" s="147"/>
      <c r="AY97" s="147"/>
      <c r="AZ97" s="147"/>
    </row>
    <row r="98" spans="1:52" ht="27.95" customHeight="1">
      <c r="D98" s="54"/>
      <c r="E98" s="54"/>
      <c r="AQ98" s="147"/>
      <c r="AR98" s="147"/>
      <c r="AS98" s="147"/>
      <c r="AT98" s="147"/>
      <c r="AU98" s="147"/>
      <c r="AV98" s="147"/>
      <c r="AW98" s="147"/>
      <c r="AX98" s="147"/>
      <c r="AY98" s="147"/>
      <c r="AZ98" s="147"/>
    </row>
    <row r="99" spans="1:52" ht="6.75" customHeight="1">
      <c r="A99" s="75"/>
      <c r="B99" s="36"/>
      <c r="C99" s="65"/>
      <c r="E99" s="54"/>
      <c r="AQ99" s="147"/>
      <c r="AR99" s="147"/>
      <c r="AS99" s="147"/>
      <c r="AT99" s="147"/>
      <c r="AU99" s="147"/>
      <c r="AV99" s="147"/>
      <c r="AW99" s="147"/>
      <c r="AX99" s="147"/>
      <c r="AY99" s="147"/>
      <c r="AZ99" s="147"/>
    </row>
    <row r="100" spans="1:52" ht="39.950000000000003" hidden="1" customHeight="1">
      <c r="A100" s="1557" t="s">
        <v>409</v>
      </c>
      <c r="B100" s="1557"/>
      <c r="C100" s="1557"/>
      <c r="D100" s="1557"/>
      <c r="E100" s="1557"/>
      <c r="F100" s="1557"/>
      <c r="AQ100" s="147"/>
      <c r="AR100" s="147"/>
      <c r="AS100" s="147"/>
      <c r="AT100" s="147"/>
      <c r="AU100" s="147"/>
      <c r="AV100" s="147"/>
      <c r="AW100" s="147"/>
      <c r="AX100" s="147"/>
      <c r="AY100" s="147"/>
      <c r="AZ100" s="147"/>
    </row>
    <row r="101" spans="1:52" ht="16.5" customHeight="1">
      <c r="A101" s="1558"/>
      <c r="B101" s="1558"/>
      <c r="D101" s="247"/>
      <c r="E101" s="125"/>
      <c r="F101" s="125"/>
      <c r="G101" s="220"/>
      <c r="AQ101" s="147"/>
      <c r="AR101" s="147"/>
      <c r="AS101" s="147"/>
      <c r="AT101" s="147"/>
      <c r="AU101" s="147"/>
      <c r="AV101" s="147"/>
      <c r="AW101" s="147"/>
      <c r="AX101" s="147"/>
      <c r="AY101" s="147"/>
      <c r="AZ101" s="147"/>
    </row>
    <row r="102" spans="1:52" ht="9.75" customHeight="1">
      <c r="B102" s="45"/>
      <c r="C102" s="65"/>
      <c r="E102" s="45"/>
      <c r="AQ102" s="147"/>
      <c r="AR102" s="147"/>
      <c r="AS102" s="147"/>
      <c r="AT102" s="147"/>
      <c r="AU102" s="147"/>
      <c r="AV102" s="147"/>
      <c r="AW102" s="147"/>
      <c r="AX102" s="147"/>
      <c r="AY102" s="147"/>
      <c r="AZ102" s="147"/>
    </row>
    <row r="103" spans="1:52" ht="27.95" hidden="1" customHeight="1">
      <c r="A103" s="54" t="e">
        <f>IF(AND(H28="JV (Joint Venture)",H29=1), "", "Printed Name :")</f>
        <v>#REF!</v>
      </c>
      <c r="B103" s="1559"/>
      <c r="C103" s="1559"/>
      <c r="E103" s="54" t="s">
        <v>5</v>
      </c>
      <c r="F103" s="281"/>
      <c r="H103" s="305"/>
      <c r="AQ103" s="147"/>
      <c r="AR103" s="147"/>
      <c r="AS103" s="147"/>
      <c r="AT103" s="147"/>
      <c r="AU103" s="147"/>
      <c r="AV103" s="147"/>
      <c r="AW103" s="147"/>
      <c r="AX103" s="147"/>
      <c r="AY103" s="147"/>
      <c r="AZ103" s="147"/>
    </row>
    <row r="104" spans="1:52" ht="27.95" hidden="1" customHeight="1">
      <c r="A104" s="54" t="e">
        <f>IF(AND(H28="JV (Joint Venture)",H29=1), "", "Designation :")</f>
        <v>#REF!</v>
      </c>
      <c r="B104" s="1559"/>
      <c r="C104" s="1559"/>
      <c r="E104" s="54" t="s">
        <v>6</v>
      </c>
      <c r="F104" s="281"/>
      <c r="AQ104" s="147"/>
      <c r="AR104" s="147"/>
      <c r="AS104" s="147"/>
      <c r="AT104" s="147"/>
      <c r="AU104" s="147"/>
      <c r="AV104" s="147"/>
      <c r="AW104" s="147"/>
      <c r="AX104" s="147"/>
      <c r="AY104" s="147"/>
      <c r="AZ104" s="147"/>
    </row>
    <row r="105" spans="1:52" ht="27.95" customHeight="1">
      <c r="B105" s="45"/>
      <c r="C105" s="65"/>
      <c r="E105" s="45"/>
      <c r="F105" s="42"/>
      <c r="AQ105" s="147"/>
      <c r="AR105" s="147"/>
      <c r="AS105" s="147"/>
      <c r="AT105" s="147"/>
      <c r="AU105" s="147"/>
      <c r="AV105" s="147"/>
      <c r="AW105" s="147"/>
      <c r="AX105" s="147"/>
      <c r="AY105" s="147"/>
      <c r="AZ105" s="147"/>
    </row>
    <row r="106" spans="1:52" ht="33" customHeight="1">
      <c r="A106" s="101" t="s">
        <v>130</v>
      </c>
      <c r="B106" s="80"/>
      <c r="C106" s="100"/>
      <c r="D106" s="42"/>
      <c r="E106" s="89"/>
      <c r="F106" s="248"/>
      <c r="AQ106" s="147"/>
      <c r="AR106" s="147"/>
      <c r="AS106" s="147"/>
      <c r="AT106" s="147"/>
      <c r="AU106" s="147"/>
      <c r="AV106" s="147"/>
      <c r="AW106" s="147"/>
      <c r="AX106" s="147"/>
      <c r="AY106" s="147"/>
      <c r="AZ106" s="147"/>
    </row>
    <row r="107" spans="1:52" s="24" customFormat="1" ht="21" customHeight="1">
      <c r="A107" s="1555" t="s">
        <v>178</v>
      </c>
      <c r="B107" s="1555"/>
      <c r="C107" s="1555"/>
      <c r="D107" s="1551"/>
      <c r="E107" s="1551"/>
      <c r="F107" s="1551"/>
      <c r="G107" s="42"/>
      <c r="H107" s="42"/>
      <c r="I107" s="55"/>
      <c r="J107" s="55"/>
      <c r="K107" s="232"/>
      <c r="L107" s="232"/>
      <c r="M107" s="232"/>
      <c r="N107" s="232"/>
      <c r="O107" s="232"/>
      <c r="P107" s="232"/>
      <c r="Q107" s="232"/>
      <c r="R107" s="232"/>
      <c r="S107" s="232"/>
      <c r="T107" s="232"/>
      <c r="U107" s="232"/>
      <c r="V107" s="232"/>
      <c r="W107" s="232"/>
      <c r="X107" s="232"/>
      <c r="Y107" s="232"/>
      <c r="Z107" s="232"/>
      <c r="AA107" s="55"/>
      <c r="AB107" s="58"/>
      <c r="AC107" s="58"/>
      <c r="AD107" s="234"/>
      <c r="AE107" s="234"/>
      <c r="AF107" s="55"/>
      <c r="AG107" s="55"/>
      <c r="AH107" s="55"/>
      <c r="AI107" s="55"/>
      <c r="AJ107" s="55"/>
      <c r="AK107" s="55"/>
      <c r="AL107" s="55"/>
      <c r="AM107" s="55"/>
      <c r="AN107" s="55"/>
      <c r="AO107" s="55"/>
      <c r="AP107" s="55"/>
      <c r="AQ107" s="145"/>
      <c r="AR107" s="145"/>
      <c r="AS107" s="145"/>
      <c r="AT107" s="145"/>
      <c r="AU107" s="145"/>
      <c r="AV107" s="145"/>
      <c r="AW107" s="145"/>
      <c r="AX107" s="145"/>
      <c r="AY107" s="145"/>
      <c r="AZ107" s="145"/>
    </row>
    <row r="108" spans="1:52" s="24" customFormat="1" ht="21" customHeight="1">
      <c r="A108" s="1556"/>
      <c r="B108" s="1556"/>
      <c r="C108" s="1556"/>
      <c r="D108" s="1551"/>
      <c r="E108" s="1551"/>
      <c r="F108" s="1551"/>
      <c r="G108" s="42"/>
      <c r="H108" s="42"/>
      <c r="I108" s="55"/>
      <c r="J108" s="55"/>
      <c r="K108" s="232"/>
      <c r="L108" s="232"/>
      <c r="M108" s="232"/>
      <c r="N108" s="232"/>
      <c r="O108" s="232"/>
      <c r="P108" s="232"/>
      <c r="Q108" s="232"/>
      <c r="R108" s="232"/>
      <c r="S108" s="232"/>
      <c r="T108" s="232"/>
      <c r="U108" s="232"/>
      <c r="V108" s="232"/>
      <c r="W108" s="232"/>
      <c r="X108" s="232"/>
      <c r="Y108" s="232"/>
      <c r="Z108" s="232"/>
      <c r="AA108" s="55"/>
      <c r="AB108" s="58"/>
      <c r="AC108" s="58"/>
      <c r="AD108" s="234"/>
      <c r="AE108" s="234"/>
      <c r="AF108" s="55"/>
      <c r="AG108" s="55"/>
      <c r="AH108" s="55"/>
      <c r="AI108" s="55"/>
      <c r="AJ108" s="55"/>
      <c r="AK108" s="55"/>
      <c r="AL108" s="55"/>
      <c r="AM108" s="55"/>
      <c r="AN108" s="55"/>
      <c r="AO108" s="55"/>
      <c r="AP108" s="55"/>
      <c r="AQ108" s="145"/>
      <c r="AR108" s="145"/>
      <c r="AS108" s="145"/>
      <c r="AT108" s="145"/>
      <c r="AU108" s="145"/>
      <c r="AV108" s="145"/>
      <c r="AW108" s="145"/>
      <c r="AX108" s="145"/>
      <c r="AY108" s="145"/>
      <c r="AZ108" s="145"/>
    </row>
    <row r="109" spans="1:52" s="24" customFormat="1" ht="21" customHeight="1">
      <c r="A109" s="1552"/>
      <c r="B109" s="1552"/>
      <c r="C109" s="1552"/>
      <c r="D109" s="1551"/>
      <c r="E109" s="1551"/>
      <c r="F109" s="1551"/>
      <c r="G109" s="42"/>
      <c r="H109" s="42"/>
      <c r="I109" s="55"/>
      <c r="J109" s="55"/>
      <c r="K109" s="232"/>
      <c r="L109" s="232"/>
      <c r="M109" s="232"/>
      <c r="N109" s="232"/>
      <c r="O109" s="232"/>
      <c r="P109" s="232"/>
      <c r="Q109" s="232"/>
      <c r="R109" s="232"/>
      <c r="S109" s="232"/>
      <c r="T109" s="232"/>
      <c r="U109" s="232"/>
      <c r="V109" s="232"/>
      <c r="W109" s="232"/>
      <c r="X109" s="232"/>
      <c r="Y109" s="232"/>
      <c r="Z109" s="232"/>
      <c r="AA109" s="55"/>
      <c r="AB109" s="58"/>
      <c r="AC109" s="58"/>
      <c r="AD109" s="234"/>
      <c r="AE109" s="234"/>
      <c r="AF109" s="55"/>
      <c r="AG109" s="55"/>
      <c r="AH109" s="55"/>
      <c r="AI109" s="55"/>
      <c r="AJ109" s="55"/>
      <c r="AK109" s="55"/>
      <c r="AL109" s="55"/>
      <c r="AM109" s="55"/>
      <c r="AN109" s="55"/>
      <c r="AO109" s="55"/>
      <c r="AP109" s="55"/>
      <c r="AQ109" s="145"/>
      <c r="AR109" s="145"/>
      <c r="AS109" s="145"/>
      <c r="AT109" s="145"/>
      <c r="AU109" s="145"/>
      <c r="AV109" s="145"/>
      <c r="AW109" s="145"/>
      <c r="AX109" s="145"/>
      <c r="AY109" s="145"/>
      <c r="AZ109" s="145"/>
    </row>
    <row r="110" spans="1:52" s="24" customFormat="1" ht="21" customHeight="1">
      <c r="A110" s="1550" t="s">
        <v>179</v>
      </c>
      <c r="B110" s="1550"/>
      <c r="C110" s="1550"/>
      <c r="D110" s="1551"/>
      <c r="E110" s="1551"/>
      <c r="F110" s="1551"/>
      <c r="G110" s="42"/>
      <c r="H110" s="42"/>
      <c r="I110" s="55"/>
      <c r="J110" s="55"/>
      <c r="K110" s="232"/>
      <c r="L110" s="232"/>
      <c r="M110" s="232"/>
      <c r="N110" s="232"/>
      <c r="O110" s="232"/>
      <c r="P110" s="232"/>
      <c r="Q110" s="232"/>
      <c r="R110" s="232"/>
      <c r="S110" s="232"/>
      <c r="T110" s="232"/>
      <c r="U110" s="232"/>
      <c r="V110" s="232"/>
      <c r="W110" s="232"/>
      <c r="X110" s="232"/>
      <c r="Y110" s="232"/>
      <c r="Z110" s="232"/>
      <c r="AA110" s="55"/>
      <c r="AB110" s="58"/>
      <c r="AC110" s="58"/>
      <c r="AD110" s="234"/>
      <c r="AE110" s="234"/>
      <c r="AF110" s="55"/>
      <c r="AG110" s="55"/>
      <c r="AH110" s="55"/>
      <c r="AI110" s="55"/>
      <c r="AJ110" s="55"/>
      <c r="AK110" s="55"/>
      <c r="AL110" s="55"/>
      <c r="AM110" s="55"/>
      <c r="AN110" s="55"/>
      <c r="AO110" s="55"/>
      <c r="AP110" s="55"/>
      <c r="AQ110" s="145"/>
      <c r="AR110" s="145"/>
      <c r="AS110" s="145"/>
      <c r="AT110" s="145"/>
      <c r="AU110" s="145"/>
      <c r="AV110" s="145"/>
      <c r="AW110" s="145"/>
      <c r="AX110" s="145"/>
      <c r="AY110" s="145"/>
      <c r="AZ110" s="145"/>
    </row>
    <row r="111" spans="1:52" s="24" customFormat="1" ht="21" customHeight="1">
      <c r="A111" s="1550" t="s">
        <v>180</v>
      </c>
      <c r="B111" s="1550"/>
      <c r="C111" s="1550"/>
      <c r="D111" s="1551"/>
      <c r="E111" s="1551"/>
      <c r="F111" s="1551"/>
      <c r="G111" s="42"/>
      <c r="H111" s="42"/>
      <c r="I111" s="55"/>
      <c r="J111" s="55"/>
      <c r="K111" s="232"/>
      <c r="L111" s="232"/>
      <c r="M111" s="232"/>
      <c r="N111" s="232"/>
      <c r="O111" s="232"/>
      <c r="P111" s="232"/>
      <c r="Q111" s="232"/>
      <c r="R111" s="232"/>
      <c r="S111" s="232"/>
      <c r="T111" s="232"/>
      <c r="U111" s="232"/>
      <c r="V111" s="232"/>
      <c r="W111" s="232"/>
      <c r="X111" s="232"/>
      <c r="Y111" s="232"/>
      <c r="Z111" s="232"/>
      <c r="AA111" s="55"/>
      <c r="AB111" s="58"/>
      <c r="AC111" s="58"/>
      <c r="AD111" s="234"/>
      <c r="AE111" s="234"/>
      <c r="AF111" s="55"/>
      <c r="AG111" s="55"/>
      <c r="AH111" s="55"/>
      <c r="AI111" s="55"/>
      <c r="AJ111" s="55"/>
      <c r="AK111" s="55"/>
      <c r="AL111" s="55"/>
      <c r="AM111" s="55"/>
      <c r="AN111" s="55"/>
      <c r="AO111" s="55"/>
      <c r="AP111" s="55"/>
      <c r="AQ111" s="145"/>
      <c r="AR111" s="145"/>
      <c r="AS111" s="145"/>
      <c r="AT111" s="145"/>
      <c r="AU111" s="145"/>
      <c r="AV111" s="145"/>
      <c r="AW111" s="145"/>
      <c r="AX111" s="145"/>
      <c r="AY111" s="145"/>
      <c r="AZ111" s="145"/>
    </row>
    <row r="112" spans="1:52" s="24" customFormat="1" ht="52.5" customHeight="1">
      <c r="A112" s="1550" t="s">
        <v>181</v>
      </c>
      <c r="B112" s="1550"/>
      <c r="C112" s="1550"/>
      <c r="D112" s="1551"/>
      <c r="E112" s="1551"/>
      <c r="F112" s="1551"/>
      <c r="G112" s="90"/>
      <c r="H112" s="90"/>
      <c r="I112" s="55"/>
      <c r="J112" s="55"/>
      <c r="K112" s="232"/>
      <c r="L112" s="232"/>
      <c r="M112" s="232"/>
      <c r="N112" s="232"/>
      <c r="O112" s="232"/>
      <c r="P112" s="232"/>
      <c r="Q112" s="232"/>
      <c r="R112" s="232"/>
      <c r="S112" s="232"/>
      <c r="T112" s="232"/>
      <c r="U112" s="232"/>
      <c r="V112" s="232"/>
      <c r="W112" s="232"/>
      <c r="X112" s="232"/>
      <c r="Y112" s="232"/>
      <c r="Z112" s="232"/>
      <c r="AA112" s="55"/>
      <c r="AB112" s="58"/>
      <c r="AC112" s="58"/>
      <c r="AD112" s="234"/>
      <c r="AE112" s="234"/>
      <c r="AF112" s="55"/>
      <c r="AG112" s="55"/>
      <c r="AH112" s="55"/>
      <c r="AI112" s="55"/>
      <c r="AJ112" s="55"/>
      <c r="AK112" s="55"/>
      <c r="AL112" s="55"/>
      <c r="AM112" s="55"/>
      <c r="AN112" s="55"/>
      <c r="AO112" s="55"/>
      <c r="AP112" s="55"/>
      <c r="AQ112" s="145"/>
      <c r="AR112" s="145"/>
      <c r="AS112" s="145"/>
      <c r="AT112" s="145"/>
      <c r="AU112" s="145"/>
      <c r="AV112" s="145"/>
      <c r="AW112" s="145"/>
      <c r="AX112" s="145"/>
      <c r="AY112" s="145"/>
      <c r="AZ112" s="145"/>
    </row>
    <row r="113" spans="1:42" s="24" customFormat="1" ht="21" customHeight="1">
      <c r="A113" s="1555" t="s">
        <v>182</v>
      </c>
      <c r="B113" s="1555"/>
      <c r="C113" s="1555"/>
      <c r="D113" s="1551"/>
      <c r="E113" s="1551"/>
      <c r="F113" s="1551"/>
      <c r="G113" s="42"/>
      <c r="H113" s="42"/>
      <c r="I113" s="55"/>
      <c r="J113" s="55"/>
      <c r="K113" s="232"/>
      <c r="L113" s="232"/>
      <c r="M113" s="232"/>
      <c r="N113" s="232"/>
      <c r="O113" s="232"/>
      <c r="P113" s="232"/>
      <c r="Q113" s="232"/>
      <c r="R113" s="232"/>
      <c r="S113" s="232"/>
      <c r="T113" s="232"/>
      <c r="U113" s="232"/>
      <c r="V113" s="232"/>
      <c r="W113" s="232"/>
      <c r="X113" s="232"/>
      <c r="Y113" s="232"/>
      <c r="Z113" s="232"/>
      <c r="AA113" s="55"/>
      <c r="AB113" s="58"/>
      <c r="AC113" s="58"/>
      <c r="AD113" s="234"/>
      <c r="AE113" s="234"/>
      <c r="AF113" s="55"/>
      <c r="AG113" s="55"/>
      <c r="AH113" s="55"/>
      <c r="AI113" s="55"/>
      <c r="AJ113" s="55"/>
      <c r="AK113" s="55"/>
      <c r="AL113" s="55"/>
      <c r="AM113" s="55"/>
      <c r="AN113" s="55"/>
      <c r="AO113" s="55"/>
      <c r="AP113" s="55"/>
    </row>
    <row r="114" spans="1:42" s="24" customFormat="1" ht="21" customHeight="1">
      <c r="A114" s="1556"/>
      <c r="B114" s="1556"/>
      <c r="C114" s="1556"/>
      <c r="D114" s="1551"/>
      <c r="E114" s="1551"/>
      <c r="F114" s="1551"/>
      <c r="G114" s="42"/>
      <c r="H114" s="42"/>
      <c r="I114" s="55"/>
      <c r="J114" s="55"/>
      <c r="K114" s="232"/>
      <c r="L114" s="232"/>
      <c r="M114" s="232"/>
      <c r="N114" s="232"/>
      <c r="O114" s="232"/>
      <c r="P114" s="232"/>
      <c r="Q114" s="232"/>
      <c r="R114" s="232"/>
      <c r="S114" s="232"/>
      <c r="T114" s="232"/>
      <c r="U114" s="232"/>
      <c r="V114" s="232"/>
      <c r="W114" s="232"/>
      <c r="X114" s="232"/>
      <c r="Y114" s="232"/>
      <c r="Z114" s="232"/>
      <c r="AA114" s="55"/>
      <c r="AB114" s="58"/>
      <c r="AC114" s="58"/>
      <c r="AD114" s="234"/>
      <c r="AE114" s="234"/>
      <c r="AF114" s="55"/>
      <c r="AG114" s="55"/>
      <c r="AH114" s="55"/>
      <c r="AI114" s="55"/>
      <c r="AJ114" s="55"/>
      <c r="AK114" s="55"/>
      <c r="AL114" s="55"/>
      <c r="AM114" s="55"/>
      <c r="AN114" s="55"/>
      <c r="AO114" s="55"/>
      <c r="AP114" s="55"/>
    </row>
    <row r="115" spans="1:42">
      <c r="A115" s="1552"/>
      <c r="B115" s="1552"/>
      <c r="C115" s="1552"/>
      <c r="D115" s="1551"/>
      <c r="E115" s="1551"/>
      <c r="F115" s="1551"/>
    </row>
    <row r="116" spans="1:42">
      <c r="A116" s="134"/>
      <c r="B116" s="134"/>
      <c r="C116" s="134"/>
      <c r="D116" s="135"/>
      <c r="E116" s="135"/>
      <c r="F116" s="135"/>
    </row>
    <row r="117" spans="1:42" ht="47.25" customHeight="1">
      <c r="A117" s="1549" t="str">
        <f>H117&amp;I117&amp;J117</f>
        <v/>
      </c>
      <c r="B117" s="1549"/>
      <c r="C117" s="1549"/>
      <c r="D117" s="1549"/>
      <c r="E117" s="1549"/>
      <c r="F117" s="1549"/>
      <c r="H117" s="287"/>
      <c r="I117" s="288"/>
      <c r="J117" s="288"/>
    </row>
  </sheetData>
  <sheetProtection password="E499" sheet="1" objects="1" scenarios="1" formatColumns="0" formatRows="0" selectLockedCells="1"/>
  <dataConsolidate/>
  <customSheetViews>
    <customSheetView guid="{D314147C-5D1F-4708-88D1-ED00ED145ADE}" scale="90" showPageBreaks="1" showGridLines="0" fitToPage="1" printArea="1" hiddenRows="1" hiddenColumns="1" view="pageBreakPreview" topLeftCell="A36">
      <selection activeCell="R87" sqref="R87"/>
      <rowBreaks count="1" manualBreakCount="1">
        <brk id="90" max="5" man="1"/>
      </rowBreaks>
      <pageMargins left="0.59" right="0.46" top="0.59055118110236204" bottom="0.59055118110236204" header="0.35433070866141703" footer="0.35433070866141703"/>
      <pageSetup scale="70" fitToHeight="5" orientation="portrait" r:id="rId1"/>
      <headerFooter alignWithMargins="0">
        <oddFooter>&amp;R&amp;"Book Antiqua,Bold"&amp;8 Page &amp;P of &amp;N</oddFooter>
      </headerFooter>
    </customSheetView>
    <customSheetView guid="{828C0631-982A-44CB-A74F-55F2FDDC506C}" scale="115" showPageBreaks="1" showGridLines="0" fitToPage="1" printArea="1" hiddenRows="1" hiddenColumns="1" view="pageBreakPreview">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2"/>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3"/>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4"/>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2"/>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1"/>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B80" sqref="B80:F80"/>
      <rowBreaks count="4" manualBreakCount="4">
        <brk id="26" max="10" man="1"/>
        <brk id="46" max="10" man="1"/>
        <brk id="66" max="10" man="1"/>
        <brk id="82" max="10" man="1"/>
      </rowBreaks>
      <pageMargins left="0.59" right="0.46" top="0.59055118110236227" bottom="0.59055118110236227" header="0.35433070866141736" footer="0.35433070866141736"/>
      <pageSetup scale="65" fitToHeight="0" orientation="portrait" r:id="rId2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3"/>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24"/>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25"/>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26"/>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27"/>
      <headerFooter alignWithMargins="0">
        <oddFooter>&amp;R&amp;"Book Antiqua,Bold"&amp;8 Page &amp;P of &amp;N</oddFooter>
      </headerFooter>
    </customSheetView>
    <customSheetView guid="{7EBB8B67-2CD6-4E3C-A161-DC3169C5F596}" scale="70" showPageBreaks="1" showGridLines="0" fitToPage="1" printArea="1" hiddenRows="1" hiddenColumns="1" view="pageBreakPreview">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28"/>
      <headerFooter alignWithMargins="0">
        <oddFooter>&amp;R&amp;"Book Antiqua,Bold"&amp;8 Page &amp;P of &amp;N</oddFooter>
      </headerFooter>
    </customSheetView>
    <customSheetView guid="{9739DC54-BBE5-4B85-B1E5-01CEFA6EE78F}" scale="90" showPageBreaks="1" showGridLines="0" fitToPage="1" printArea="1" hiddenRows="1" hiddenColumns="1" view="pageBreakPreview" topLeftCell="A49">
      <selection activeCell="J21" sqref="J21"/>
      <rowBreaks count="1" manualBreakCount="1">
        <brk id="89"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s>
  <mergeCells count="117">
    <mergeCell ref="B65:F65"/>
    <mergeCell ref="B83:F83"/>
    <mergeCell ref="B46:C46"/>
    <mergeCell ref="B62:F62"/>
    <mergeCell ref="B63:F63"/>
    <mergeCell ref="D52:F52"/>
    <mergeCell ref="A108:C108"/>
    <mergeCell ref="D110:F110"/>
    <mergeCell ref="D108:F108"/>
    <mergeCell ref="A110:C110"/>
    <mergeCell ref="B104:C104"/>
    <mergeCell ref="B87:F87"/>
    <mergeCell ref="B89:F89"/>
    <mergeCell ref="B84:F84"/>
    <mergeCell ref="B81:F81"/>
    <mergeCell ref="B82:F82"/>
    <mergeCell ref="D46:F46"/>
    <mergeCell ref="B64:F64"/>
    <mergeCell ref="B56:F56"/>
    <mergeCell ref="B57:F57"/>
    <mergeCell ref="B58:F58"/>
    <mergeCell ref="B59:F59"/>
    <mergeCell ref="B51:C51"/>
    <mergeCell ref="B53:C53"/>
    <mergeCell ref="A117:F117"/>
    <mergeCell ref="A111:C111"/>
    <mergeCell ref="D111:F111"/>
    <mergeCell ref="A112:C112"/>
    <mergeCell ref="D112:F112"/>
    <mergeCell ref="D109:F109"/>
    <mergeCell ref="A109:C109"/>
    <mergeCell ref="B18:F18"/>
    <mergeCell ref="B15:F15"/>
    <mergeCell ref="D113:F113"/>
    <mergeCell ref="A115:C115"/>
    <mergeCell ref="D115:F115"/>
    <mergeCell ref="B85:F85"/>
    <mergeCell ref="A113:C113"/>
    <mergeCell ref="A114:C114"/>
    <mergeCell ref="D114:F114"/>
    <mergeCell ref="A100:F100"/>
    <mergeCell ref="A101:B101"/>
    <mergeCell ref="B103:C103"/>
    <mergeCell ref="A107:C107"/>
    <mergeCell ref="D107:F107"/>
    <mergeCell ref="B86:F86"/>
    <mergeCell ref="B66:F66"/>
    <mergeCell ref="B32:C32"/>
    <mergeCell ref="D36:F36"/>
    <mergeCell ref="B41:C41"/>
    <mergeCell ref="B60:F60"/>
    <mergeCell ref="D51:F51"/>
    <mergeCell ref="B52:C52"/>
    <mergeCell ref="B61:F61"/>
    <mergeCell ref="D43:F43"/>
    <mergeCell ref="B43:C43"/>
    <mergeCell ref="B42:C42"/>
    <mergeCell ref="D38:F38"/>
    <mergeCell ref="D39:F39"/>
    <mergeCell ref="D40:F40"/>
    <mergeCell ref="D41:F41"/>
    <mergeCell ref="D37:F37"/>
    <mergeCell ref="B48:C48"/>
    <mergeCell ref="D48:F48"/>
    <mergeCell ref="B49:C49"/>
    <mergeCell ref="D49:F49"/>
    <mergeCell ref="B50:C50"/>
    <mergeCell ref="D50:F50"/>
    <mergeCell ref="D53:F53"/>
    <mergeCell ref="G16:H16"/>
    <mergeCell ref="B17:F17"/>
    <mergeCell ref="G23:J23"/>
    <mergeCell ref="B20:F20"/>
    <mergeCell ref="G20:J20"/>
    <mergeCell ref="D30:F30"/>
    <mergeCell ref="D27:F27"/>
    <mergeCell ref="B44:C44"/>
    <mergeCell ref="B55:F5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A1:E1"/>
    <mergeCell ref="B88:F88"/>
    <mergeCell ref="B37:C37"/>
    <mergeCell ref="B38:C38"/>
    <mergeCell ref="B39:C39"/>
    <mergeCell ref="B40:C40"/>
    <mergeCell ref="D44:F44"/>
    <mergeCell ref="B45:C45"/>
    <mergeCell ref="B54:C54"/>
    <mergeCell ref="D54:F54"/>
    <mergeCell ref="A3:F3"/>
    <mergeCell ref="C5:F5"/>
    <mergeCell ref="B6:C6"/>
    <mergeCell ref="B36:C36"/>
    <mergeCell ref="B31:C31"/>
    <mergeCell ref="D24:F24"/>
    <mergeCell ref="B30:C30"/>
    <mergeCell ref="D23:F23"/>
    <mergeCell ref="D25:F25"/>
    <mergeCell ref="D26:F26"/>
    <mergeCell ref="C80:D80"/>
    <mergeCell ref="B47:C47"/>
    <mergeCell ref="D47:F47"/>
    <mergeCell ref="D42:F42"/>
  </mergeCells>
  <conditionalFormatting sqref="Z27">
    <cfRule type="expression" dxfId="11" priority="21" stopIfTrue="1">
      <formula>"if(right($I$21,1)=""."")"</formula>
    </cfRule>
  </conditionalFormatting>
  <conditionalFormatting sqref="H29">
    <cfRule type="expression" dxfId="10" priority="20" stopIfTrue="1">
      <formula>$G$29="Not Applicable"</formula>
    </cfRule>
  </conditionalFormatting>
  <conditionalFormatting sqref="D28:F28 H28:H29">
    <cfRule type="expression" dxfId="9" priority="19" stopIfTrue="1">
      <formula>$H$28="Sole Bidder"</formula>
    </cfRule>
  </conditionalFormatting>
  <conditionalFormatting sqref="F103:F104">
    <cfRule type="expression" dxfId="8" priority="18" stopIfTrue="1">
      <formula>$E$103=""</formula>
    </cfRule>
  </conditionalFormatting>
  <conditionalFormatting sqref="D29:F29">
    <cfRule type="expression" dxfId="7" priority="16" stopIfTrue="1">
      <formula>$G$29="No"</formula>
    </cfRule>
  </conditionalFormatting>
  <conditionalFormatting sqref="A100:F105">
    <cfRule type="expression" dxfId="6" priority="13">
      <formula>$H$28="Sole Bidder"</formula>
    </cfRule>
  </conditionalFormatting>
  <conditionalFormatting sqref="B103:C103">
    <cfRule type="expression" dxfId="5" priority="11">
      <formula>$A$103=""</formula>
    </cfRule>
  </conditionalFormatting>
  <conditionalFormatting sqref="B104:C104">
    <cfRule type="expression" dxfId="4" priority="10">
      <formula>$A$104=""</formula>
    </cfRule>
  </conditionalFormatting>
  <conditionalFormatting sqref="D23:F23">
    <cfRule type="expression" dxfId="3" priority="1">
      <formula>$K$88=1</formula>
    </cfRule>
    <cfRule type="expression" dxfId="2" priority="3">
      <formula>$K$90=2</formula>
    </cfRule>
  </conditionalFormatting>
  <conditionalFormatting sqref="B87:F87">
    <cfRule type="expression" dxfId="1" priority="36" stopIfTrue="1">
      <formula>$K$87=2</formula>
    </cfRule>
  </conditionalFormatting>
  <conditionalFormatting sqref="B88:F88">
    <cfRule type="expression" dxfId="0" priority="2">
      <formula>$K$88=1</formula>
    </cfRule>
  </conditionalFormatting>
  <dataValidations count="4">
    <dataValidation type="whole" allowBlank="1" showInputMessage="1" showErrorMessage="1" error="Enter numeric figure only !" prompt="Enter the Bid Security Amount in Figures" sqref="I21:I22">
      <formula1>0</formula1>
      <formula2>990000000</formula2>
    </dataValidation>
    <dataValidation type="whole" allowBlank="1" showInputMessage="1" showErrorMessage="1" error="Enter numeric figure between 1 to 20 only !" prompt="Enter the Validity of Bid Security in MONTHS" sqref="J22">
      <formula1>1</formula1>
      <formula2>20</formula2>
    </dataValidation>
    <dataValidation type="list" allowBlank="1" showInputMessage="1" showErrorMessage="1" sqref="G21">
      <formula1>$AC$19:$AC$24</formula1>
    </dataValidation>
    <dataValidation type="whole" allowBlank="1" showInputMessage="1" showErrorMessage="1" error="Enter numeric figure above and including 250" prompt="Enter the Validity of Bid Security in days" sqref="J21">
      <formula1>250</formula1>
      <formula2>500</formula2>
    </dataValidation>
  </dataValidations>
  <pageMargins left="0.59" right="0.46" top="0.59055118110236204" bottom="0.59055118110236204" header="0.35433070866141703" footer="0.35433070866141703"/>
  <pageSetup scale="70" fitToHeight="5" orientation="portrait" r:id="rId30"/>
  <headerFooter alignWithMargins="0">
    <oddFooter>&amp;R&amp;"Book Antiqua,Bold"&amp;8 Page &amp;P of &amp;N</oddFooter>
  </headerFooter>
  <rowBreaks count="1" manualBreakCount="1">
    <brk id="90" max="5" man="1"/>
  </rowBreaks>
  <drawing r:id="rId3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ColWidth="9.140625" defaultRowHeight="12.75"/>
  <cols>
    <col min="1" max="1" width="13.28515625" style="213" customWidth="1"/>
    <col min="2" max="2" width="11.85546875" style="213" customWidth="1"/>
    <col min="3" max="15" width="9.140625" style="213"/>
    <col min="16" max="16384" width="9.140625" style="169"/>
  </cols>
  <sheetData>
    <row r="1" spans="1:15" s="168" customFormat="1" ht="30" customHeight="1">
      <c r="A1" s="1562">
        <f>'Bid Form 1st Envelope '!I21</f>
        <v>0</v>
      </c>
      <c r="B1" s="1562"/>
      <c r="C1" s="211"/>
      <c r="D1" s="211"/>
      <c r="E1" s="211"/>
      <c r="F1" s="211"/>
      <c r="G1" s="211"/>
      <c r="H1" s="211"/>
      <c r="I1" s="211"/>
      <c r="J1" s="211"/>
      <c r="K1" s="211"/>
      <c r="L1" s="211"/>
      <c r="M1" s="211"/>
      <c r="N1" s="211"/>
      <c r="O1" s="211"/>
    </row>
    <row r="2" spans="1:15" s="168" customFormat="1" ht="30" customHeight="1">
      <c r="A2" s="212"/>
      <c r="B2" s="211"/>
      <c r="C2" s="211"/>
      <c r="D2" s="211"/>
      <c r="E2" s="211"/>
      <c r="F2" s="211"/>
      <c r="G2" s="211"/>
      <c r="H2" s="211"/>
      <c r="I2" s="211"/>
      <c r="J2" s="211"/>
      <c r="K2" s="211"/>
      <c r="L2" s="211"/>
      <c r="M2" s="211"/>
      <c r="N2" s="211"/>
      <c r="O2" s="211"/>
    </row>
    <row r="3" spans="1:15">
      <c r="A3" s="212"/>
    </row>
    <row r="4" spans="1:15">
      <c r="A4" s="214" t="str">
        <f>IF(OR((A1&gt;9999999999),(A1&lt;0)),"Invalid Entry - More than 1000 crore OR -ve value",IF(A1=0, "Rs. Zero Only ",+CONCATENATE("Rs. ", B11,D11,B10,D10,B9,D9,B8,D8,B7,D7,B6," Only")))</f>
        <v xml:space="preserve">Rs. Zero Only </v>
      </c>
    </row>
    <row r="5" spans="1:15">
      <c r="A5" s="212"/>
    </row>
    <row r="6" spans="1:15">
      <c r="A6" s="215">
        <f>-INT(A1/100)*100+ROUND(A1,0)</f>
        <v>0</v>
      </c>
      <c r="B6" s="213" t="str">
        <f t="shared" ref="B6:B11" si="0">IF(A6=0,"",LOOKUP(A6,$A$13:$A$112,$B$13:$B$112))</f>
        <v/>
      </c>
      <c r="D6" s="214"/>
    </row>
    <row r="7" spans="1:15">
      <c r="A7" s="215">
        <f>-INT(A1/1000)*10+INT(A1/100)</f>
        <v>0</v>
      </c>
      <c r="B7" s="213" t="str">
        <f t="shared" si="0"/>
        <v/>
      </c>
      <c r="D7" s="214" t="str">
        <f>+IF(B7="",""," Hundred ")</f>
        <v/>
      </c>
    </row>
    <row r="8" spans="1:15">
      <c r="A8" s="215">
        <f>-INT(A1/100000)*100+INT(A1/1000)</f>
        <v>0</v>
      </c>
      <c r="B8" s="213" t="str">
        <f t="shared" si="0"/>
        <v/>
      </c>
      <c r="D8" s="214" t="str">
        <f>IF((B8=""),IF(C8="",""," Thousand ")," Thousand ")</f>
        <v/>
      </c>
    </row>
    <row r="9" spans="1:15">
      <c r="A9" s="215">
        <f>-INT(A1/10000000)*100+INT(A1/100000)</f>
        <v>0</v>
      </c>
      <c r="B9" s="213" t="str">
        <f t="shared" si="0"/>
        <v/>
      </c>
      <c r="D9" s="214" t="str">
        <f>IF((B9=""),IF(C9="",""," Lac ")," Lac ")</f>
        <v/>
      </c>
    </row>
    <row r="10" spans="1:15">
      <c r="A10" s="215">
        <f>-INT(A1/1000000000)*100+INT(A1/10000000)</f>
        <v>0</v>
      </c>
      <c r="B10" s="216" t="str">
        <f t="shared" si="0"/>
        <v/>
      </c>
      <c r="D10" s="214" t="str">
        <f>IF((B10=""),IF(C10="",""," Crore ")," Crore ")</f>
        <v/>
      </c>
    </row>
    <row r="11" spans="1:15">
      <c r="A11" s="217">
        <f>-INT(A1/10000000000)*1000+INT(A1/1000000000)</f>
        <v>0</v>
      </c>
      <c r="B11" s="216" t="str">
        <f t="shared" si="0"/>
        <v/>
      </c>
      <c r="D11" s="214" t="str">
        <f>IF((B11=""),IF(C11="",""," Hundred ")," Hundred ")</f>
        <v/>
      </c>
    </row>
    <row r="13" spans="1:15">
      <c r="A13" s="218">
        <v>1</v>
      </c>
      <c r="B13" s="219" t="s">
        <v>191</v>
      </c>
    </row>
    <row r="14" spans="1:15">
      <c r="A14" s="218">
        <v>2</v>
      </c>
      <c r="B14" s="219" t="s">
        <v>192</v>
      </c>
    </row>
    <row r="15" spans="1:15">
      <c r="A15" s="218">
        <v>3</v>
      </c>
      <c r="B15" s="219" t="s">
        <v>193</v>
      </c>
    </row>
    <row r="16" spans="1:15">
      <c r="A16" s="218">
        <v>4</v>
      </c>
      <c r="B16" s="219" t="s">
        <v>194</v>
      </c>
    </row>
    <row r="17" spans="1:2">
      <c r="A17" s="218">
        <v>5</v>
      </c>
      <c r="B17" s="219" t="s">
        <v>195</v>
      </c>
    </row>
    <row r="18" spans="1:2">
      <c r="A18" s="218">
        <v>6</v>
      </c>
      <c r="B18" s="219" t="s">
        <v>196</v>
      </c>
    </row>
    <row r="19" spans="1:2">
      <c r="A19" s="218">
        <v>7</v>
      </c>
      <c r="B19" s="219" t="s">
        <v>197</v>
      </c>
    </row>
    <row r="20" spans="1:2">
      <c r="A20" s="218">
        <v>8</v>
      </c>
      <c r="B20" s="219" t="s">
        <v>198</v>
      </c>
    </row>
    <row r="21" spans="1:2">
      <c r="A21" s="218">
        <v>9</v>
      </c>
      <c r="B21" s="219" t="s">
        <v>199</v>
      </c>
    </row>
    <row r="22" spans="1:2">
      <c r="A22" s="218">
        <v>10</v>
      </c>
      <c r="B22" s="219" t="s">
        <v>200</v>
      </c>
    </row>
    <row r="23" spans="1:2">
      <c r="A23" s="218">
        <v>11</v>
      </c>
      <c r="B23" s="219" t="s">
        <v>201</v>
      </c>
    </row>
    <row r="24" spans="1:2">
      <c r="A24" s="218">
        <v>12</v>
      </c>
      <c r="B24" s="219" t="s">
        <v>202</v>
      </c>
    </row>
    <row r="25" spans="1:2">
      <c r="A25" s="218">
        <v>13</v>
      </c>
      <c r="B25" s="219" t="s">
        <v>203</v>
      </c>
    </row>
    <row r="26" spans="1:2">
      <c r="A26" s="218">
        <v>14</v>
      </c>
      <c r="B26" s="219" t="s">
        <v>204</v>
      </c>
    </row>
    <row r="27" spans="1:2">
      <c r="A27" s="218">
        <v>15</v>
      </c>
      <c r="B27" s="219" t="s">
        <v>205</v>
      </c>
    </row>
    <row r="28" spans="1:2">
      <c r="A28" s="218">
        <v>16</v>
      </c>
      <c r="B28" s="219" t="s">
        <v>206</v>
      </c>
    </row>
    <row r="29" spans="1:2">
      <c r="A29" s="218">
        <v>17</v>
      </c>
      <c r="B29" s="219" t="s">
        <v>207</v>
      </c>
    </row>
    <row r="30" spans="1:2">
      <c r="A30" s="218">
        <v>18</v>
      </c>
      <c r="B30" s="219" t="s">
        <v>208</v>
      </c>
    </row>
    <row r="31" spans="1:2">
      <c r="A31" s="218">
        <v>19</v>
      </c>
      <c r="B31" s="219" t="s">
        <v>209</v>
      </c>
    </row>
    <row r="32" spans="1:2">
      <c r="A32" s="218">
        <v>20</v>
      </c>
      <c r="B32" s="219" t="s">
        <v>210</v>
      </c>
    </row>
    <row r="33" spans="1:2">
      <c r="A33" s="218">
        <v>21</v>
      </c>
      <c r="B33" s="219" t="s">
        <v>211</v>
      </c>
    </row>
    <row r="34" spans="1:2">
      <c r="A34" s="218">
        <v>22</v>
      </c>
      <c r="B34" s="219" t="s">
        <v>212</v>
      </c>
    </row>
    <row r="35" spans="1:2">
      <c r="A35" s="218">
        <v>23</v>
      </c>
      <c r="B35" s="219" t="s">
        <v>213</v>
      </c>
    </row>
    <row r="36" spans="1:2">
      <c r="A36" s="218">
        <v>24</v>
      </c>
      <c r="B36" s="219" t="s">
        <v>214</v>
      </c>
    </row>
    <row r="37" spans="1:2">
      <c r="A37" s="218">
        <v>25</v>
      </c>
      <c r="B37" s="219" t="s">
        <v>215</v>
      </c>
    </row>
    <row r="38" spans="1:2">
      <c r="A38" s="218">
        <v>26</v>
      </c>
      <c r="B38" s="219" t="s">
        <v>216</v>
      </c>
    </row>
    <row r="39" spans="1:2">
      <c r="A39" s="218">
        <v>27</v>
      </c>
      <c r="B39" s="219" t="s">
        <v>217</v>
      </c>
    </row>
    <row r="40" spans="1:2">
      <c r="A40" s="218">
        <v>28</v>
      </c>
      <c r="B40" s="219" t="s">
        <v>218</v>
      </c>
    </row>
    <row r="41" spans="1:2">
      <c r="A41" s="218">
        <v>29</v>
      </c>
      <c r="B41" s="219" t="s">
        <v>219</v>
      </c>
    </row>
    <row r="42" spans="1:2">
      <c r="A42" s="218">
        <v>30</v>
      </c>
      <c r="B42" s="219" t="s">
        <v>220</v>
      </c>
    </row>
    <row r="43" spans="1:2">
      <c r="A43" s="218">
        <v>31</v>
      </c>
      <c r="B43" s="219" t="s">
        <v>221</v>
      </c>
    </row>
    <row r="44" spans="1:2">
      <c r="A44" s="218">
        <v>32</v>
      </c>
      <c r="B44" s="219" t="s">
        <v>222</v>
      </c>
    </row>
    <row r="45" spans="1:2">
      <c r="A45" s="218">
        <v>33</v>
      </c>
      <c r="B45" s="219" t="s">
        <v>223</v>
      </c>
    </row>
    <row r="46" spans="1:2">
      <c r="A46" s="218">
        <v>34</v>
      </c>
      <c r="B46" s="219" t="s">
        <v>224</v>
      </c>
    </row>
    <row r="47" spans="1:2">
      <c r="A47" s="218">
        <v>35</v>
      </c>
      <c r="B47" s="219" t="s">
        <v>12</v>
      </c>
    </row>
    <row r="48" spans="1:2">
      <c r="A48" s="218">
        <v>36</v>
      </c>
      <c r="B48" s="219" t="s">
        <v>225</v>
      </c>
    </row>
    <row r="49" spans="1:2">
      <c r="A49" s="218">
        <v>37</v>
      </c>
      <c r="B49" s="219" t="s">
        <v>226</v>
      </c>
    </row>
    <row r="50" spans="1:2">
      <c r="A50" s="218">
        <v>38</v>
      </c>
      <c r="B50" s="219" t="s">
        <v>227</v>
      </c>
    </row>
    <row r="51" spans="1:2">
      <c r="A51" s="218">
        <v>39</v>
      </c>
      <c r="B51" s="219" t="s">
        <v>228</v>
      </c>
    </row>
    <row r="52" spans="1:2">
      <c r="A52" s="218">
        <v>40</v>
      </c>
      <c r="B52" s="219" t="s">
        <v>229</v>
      </c>
    </row>
    <row r="53" spans="1:2">
      <c r="A53" s="218">
        <v>41</v>
      </c>
      <c r="B53" s="219" t="s">
        <v>230</v>
      </c>
    </row>
    <row r="54" spans="1:2">
      <c r="A54" s="218">
        <v>42</v>
      </c>
      <c r="B54" s="219" t="s">
        <v>231</v>
      </c>
    </row>
    <row r="55" spans="1:2">
      <c r="A55" s="218">
        <v>43</v>
      </c>
      <c r="B55" s="219" t="s">
        <v>232</v>
      </c>
    </row>
    <row r="56" spans="1:2">
      <c r="A56" s="218">
        <v>44</v>
      </c>
      <c r="B56" s="219" t="s">
        <v>233</v>
      </c>
    </row>
    <row r="57" spans="1:2">
      <c r="A57" s="218">
        <v>45</v>
      </c>
      <c r="B57" s="219" t="s">
        <v>234</v>
      </c>
    </row>
    <row r="58" spans="1:2">
      <c r="A58" s="218">
        <v>46</v>
      </c>
      <c r="B58" s="219" t="s">
        <v>235</v>
      </c>
    </row>
    <row r="59" spans="1:2">
      <c r="A59" s="218">
        <v>47</v>
      </c>
      <c r="B59" s="219" t="s">
        <v>236</v>
      </c>
    </row>
    <row r="60" spans="1:2">
      <c r="A60" s="218">
        <v>48</v>
      </c>
      <c r="B60" s="219" t="s">
        <v>237</v>
      </c>
    </row>
    <row r="61" spans="1:2">
      <c r="A61" s="218">
        <v>49</v>
      </c>
      <c r="B61" s="219" t="s">
        <v>238</v>
      </c>
    </row>
    <row r="62" spans="1:2">
      <c r="A62" s="218">
        <v>50</v>
      </c>
      <c r="B62" s="219" t="s">
        <v>239</v>
      </c>
    </row>
    <row r="63" spans="1:2">
      <c r="A63" s="218">
        <v>51</v>
      </c>
      <c r="B63" s="219" t="s">
        <v>240</v>
      </c>
    </row>
    <row r="64" spans="1:2">
      <c r="A64" s="218">
        <v>52</v>
      </c>
      <c r="B64" s="219" t="s">
        <v>241</v>
      </c>
    </row>
    <row r="65" spans="1:2">
      <c r="A65" s="218">
        <v>53</v>
      </c>
      <c r="B65" s="219" t="s">
        <v>242</v>
      </c>
    </row>
    <row r="66" spans="1:2">
      <c r="A66" s="218">
        <v>54</v>
      </c>
      <c r="B66" s="219" t="s">
        <v>243</v>
      </c>
    </row>
    <row r="67" spans="1:2">
      <c r="A67" s="218">
        <v>55</v>
      </c>
      <c r="B67" s="219" t="s">
        <v>244</v>
      </c>
    </row>
    <row r="68" spans="1:2">
      <c r="A68" s="218">
        <v>56</v>
      </c>
      <c r="B68" s="219" t="s">
        <v>245</v>
      </c>
    </row>
    <row r="69" spans="1:2">
      <c r="A69" s="218">
        <v>57</v>
      </c>
      <c r="B69" s="219" t="s">
        <v>246</v>
      </c>
    </row>
    <row r="70" spans="1:2">
      <c r="A70" s="218">
        <v>58</v>
      </c>
      <c r="B70" s="219" t="s">
        <v>247</v>
      </c>
    </row>
    <row r="71" spans="1:2">
      <c r="A71" s="218">
        <v>59</v>
      </c>
      <c r="B71" s="219" t="s">
        <v>248</v>
      </c>
    </row>
    <row r="72" spans="1:2">
      <c r="A72" s="218">
        <v>60</v>
      </c>
      <c r="B72" s="219" t="s">
        <v>249</v>
      </c>
    </row>
    <row r="73" spans="1:2">
      <c r="A73" s="218">
        <v>61</v>
      </c>
      <c r="B73" s="219" t="s">
        <v>250</v>
      </c>
    </row>
    <row r="74" spans="1:2">
      <c r="A74" s="218">
        <v>62</v>
      </c>
      <c r="B74" s="219" t="s">
        <v>251</v>
      </c>
    </row>
    <row r="75" spans="1:2">
      <c r="A75" s="218">
        <v>63</v>
      </c>
      <c r="B75" s="219" t="s">
        <v>252</v>
      </c>
    </row>
    <row r="76" spans="1:2">
      <c r="A76" s="218">
        <v>64</v>
      </c>
      <c r="B76" s="219" t="s">
        <v>253</v>
      </c>
    </row>
    <row r="77" spans="1:2">
      <c r="A77" s="218">
        <v>65</v>
      </c>
      <c r="B77" s="219" t="s">
        <v>254</v>
      </c>
    </row>
    <row r="78" spans="1:2">
      <c r="A78" s="218">
        <v>66</v>
      </c>
      <c r="B78" s="219" t="s">
        <v>255</v>
      </c>
    </row>
    <row r="79" spans="1:2">
      <c r="A79" s="218">
        <v>67</v>
      </c>
      <c r="B79" s="219" t="s">
        <v>256</v>
      </c>
    </row>
    <row r="80" spans="1:2">
      <c r="A80" s="218">
        <v>68</v>
      </c>
      <c r="B80" s="219" t="s">
        <v>257</v>
      </c>
    </row>
    <row r="81" spans="1:2">
      <c r="A81" s="218">
        <v>69</v>
      </c>
      <c r="B81" s="219" t="s">
        <v>258</v>
      </c>
    </row>
    <row r="82" spans="1:2">
      <c r="A82" s="218">
        <v>70</v>
      </c>
      <c r="B82" s="219" t="s">
        <v>259</v>
      </c>
    </row>
    <row r="83" spans="1:2">
      <c r="A83" s="218">
        <v>71</v>
      </c>
      <c r="B83" s="219" t="s">
        <v>260</v>
      </c>
    </row>
    <row r="84" spans="1:2">
      <c r="A84" s="218">
        <v>72</v>
      </c>
      <c r="B84" s="219" t="s">
        <v>261</v>
      </c>
    </row>
    <row r="85" spans="1:2">
      <c r="A85" s="218">
        <v>73</v>
      </c>
      <c r="B85" s="219" t="s">
        <v>262</v>
      </c>
    </row>
    <row r="86" spans="1:2">
      <c r="A86" s="218">
        <v>74</v>
      </c>
      <c r="B86" s="219" t="s">
        <v>263</v>
      </c>
    </row>
    <row r="87" spans="1:2">
      <c r="A87" s="218">
        <v>75</v>
      </c>
      <c r="B87" s="219" t="s">
        <v>264</v>
      </c>
    </row>
    <row r="88" spans="1:2">
      <c r="A88" s="218">
        <v>76</v>
      </c>
      <c r="B88" s="219" t="s">
        <v>265</v>
      </c>
    </row>
    <row r="89" spans="1:2">
      <c r="A89" s="218">
        <v>77</v>
      </c>
      <c r="B89" s="219" t="s">
        <v>266</v>
      </c>
    </row>
    <row r="90" spans="1:2">
      <c r="A90" s="218">
        <v>78</v>
      </c>
      <c r="B90" s="219" t="s">
        <v>267</v>
      </c>
    </row>
    <row r="91" spans="1:2">
      <c r="A91" s="218">
        <v>79</v>
      </c>
      <c r="B91" s="219" t="s">
        <v>268</v>
      </c>
    </row>
    <row r="92" spans="1:2">
      <c r="A92" s="218">
        <v>80</v>
      </c>
      <c r="B92" s="219" t="s">
        <v>269</v>
      </c>
    </row>
    <row r="93" spans="1:2">
      <c r="A93" s="218">
        <v>81</v>
      </c>
      <c r="B93" s="219" t="s">
        <v>270</v>
      </c>
    </row>
    <row r="94" spans="1:2">
      <c r="A94" s="218">
        <v>82</v>
      </c>
      <c r="B94" s="219" t="s">
        <v>271</v>
      </c>
    </row>
    <row r="95" spans="1:2">
      <c r="A95" s="218">
        <v>83</v>
      </c>
      <c r="B95" s="219" t="s">
        <v>272</v>
      </c>
    </row>
    <row r="96" spans="1:2">
      <c r="A96" s="218">
        <v>84</v>
      </c>
      <c r="B96" s="219" t="s">
        <v>273</v>
      </c>
    </row>
    <row r="97" spans="1:2">
      <c r="A97" s="218">
        <v>85</v>
      </c>
      <c r="B97" s="219" t="s">
        <v>274</v>
      </c>
    </row>
    <row r="98" spans="1:2">
      <c r="A98" s="218">
        <v>86</v>
      </c>
      <c r="B98" s="219" t="s">
        <v>275</v>
      </c>
    </row>
    <row r="99" spans="1:2">
      <c r="A99" s="218">
        <v>87</v>
      </c>
      <c r="B99" s="219" t="s">
        <v>276</v>
      </c>
    </row>
    <row r="100" spans="1:2">
      <c r="A100" s="218">
        <v>88</v>
      </c>
      <c r="B100" s="219" t="s">
        <v>277</v>
      </c>
    </row>
    <row r="101" spans="1:2">
      <c r="A101" s="218">
        <v>89</v>
      </c>
      <c r="B101" s="219" t="s">
        <v>278</v>
      </c>
    </row>
    <row r="102" spans="1:2">
      <c r="A102" s="218">
        <v>90</v>
      </c>
      <c r="B102" s="219" t="s">
        <v>279</v>
      </c>
    </row>
    <row r="103" spans="1:2">
      <c r="A103" s="218">
        <v>91</v>
      </c>
      <c r="B103" s="219" t="s">
        <v>280</v>
      </c>
    </row>
    <row r="104" spans="1:2">
      <c r="A104" s="218">
        <v>92</v>
      </c>
      <c r="B104" s="219" t="s">
        <v>281</v>
      </c>
    </row>
    <row r="105" spans="1:2">
      <c r="A105" s="218">
        <v>93</v>
      </c>
      <c r="B105" s="219" t="s">
        <v>282</v>
      </c>
    </row>
    <row r="106" spans="1:2">
      <c r="A106" s="218">
        <v>94</v>
      </c>
      <c r="B106" s="219" t="s">
        <v>283</v>
      </c>
    </row>
    <row r="107" spans="1:2">
      <c r="A107" s="218">
        <v>95</v>
      </c>
      <c r="B107" s="219" t="s">
        <v>284</v>
      </c>
    </row>
    <row r="108" spans="1:2">
      <c r="A108" s="218">
        <v>96</v>
      </c>
      <c r="B108" s="219" t="s">
        <v>285</v>
      </c>
    </row>
    <row r="109" spans="1:2">
      <c r="A109" s="218">
        <v>97</v>
      </c>
      <c r="B109" s="219" t="s">
        <v>286</v>
      </c>
    </row>
    <row r="110" spans="1:2">
      <c r="A110" s="218">
        <v>98</v>
      </c>
      <c r="B110" s="219" t="s">
        <v>287</v>
      </c>
    </row>
    <row r="111" spans="1:2">
      <c r="A111" s="218">
        <v>99</v>
      </c>
      <c r="B111" s="219" t="s">
        <v>288</v>
      </c>
    </row>
    <row r="112" spans="1:2">
      <c r="A112" s="218">
        <v>100</v>
      </c>
      <c r="B112" s="219" t="s">
        <v>289</v>
      </c>
    </row>
  </sheetData>
  <sheetProtection algorithmName="SHA-512" hashValue="LcqD4xl+iaLmb7/RKIm0B1CbTMRiJD+SWsPHhGXc2tc8ndl4mkkVprBVUSuxR7dLLfvJf8tD9vToLQl7SDWTBg==" saltValue="y4e0ztXdvoQDKULHEu6k5g==" spinCount="100000" sheet="1" objects="1" scenarios="1" selectLockedCells="1" selectUnlockedCells="1"/>
  <customSheetViews>
    <customSheetView guid="{D314147C-5D1F-4708-88D1-ED00ED145ADE}" state="hidden">
      <selection activeCell="A4" sqref="A4"/>
      <pageMargins left="0.75" right="0.75" top="1" bottom="1" header="0.5" footer="0.5"/>
      <pageSetup orientation="portrait" r:id="rId1"/>
      <headerFooter alignWithMargins="0"/>
    </customSheetView>
    <customSheetView guid="{828C0631-982A-44CB-A74F-55F2FDDC506C}" state="hidden">
      <selection activeCell="A4" sqref="A4"/>
      <pageMargins left="0.75" right="0.75" top="1" bottom="1" header="0.5" footer="0.5"/>
      <pageSetup orientation="portrait" r:id="rId2"/>
      <headerFooter alignWithMargins="0"/>
    </customSheetView>
    <customSheetView guid="{2CF6F19D-227C-4840-A9E1-6C944B0145DB}" state="hidden">
      <selection activeCell="A4" sqref="A4"/>
      <pageMargins left="0.75" right="0.75" top="1" bottom="1" header="0.5" footer="0.5"/>
      <pageSetup orientation="portrait" r:id="rId3"/>
      <headerFooter alignWithMargins="0"/>
    </customSheetView>
    <customSheetView guid="{E51D3662-FFCE-4FD6-A590-7DDC9E38C41F}" state="hidden">
      <selection activeCell="A4" sqref="A4"/>
      <pageMargins left="0.75" right="0.75" top="1" bottom="1" header="0.5" footer="0.5"/>
      <pageSetup orientation="portrait" r:id="rId4"/>
      <headerFooter alignWithMargins="0"/>
    </customSheetView>
    <customSheetView guid="{CB7992C9-ABA5-4C7D-8C49-1E1D8E8875C7}" state="hidden">
      <selection activeCell="A4" sqref="A4"/>
      <pageMargins left="0.75" right="0.75" top="1" bottom="1" header="0.5" footer="0.5"/>
      <pageSetup orientation="portrait" r:id="rId5"/>
      <headerFooter alignWithMargins="0"/>
    </customSheetView>
    <customSheetView guid="{97C0FC0E-800C-45C9-895E-E91A3F1ADBA4}" state="hidden">
      <selection activeCell="A4" sqref="A4"/>
      <pageMargins left="0.75" right="0.75" top="1" bottom="1" header="0.5" footer="0.5"/>
      <pageSetup orientation="portrait" r:id="rId6"/>
      <headerFooter alignWithMargins="0"/>
    </customSheetView>
    <customSheetView guid="{15A19D23-A9FD-4FC1-B7B0-F2D16BDFC729}" state="hidden">
      <selection activeCell="A4" sqref="A4"/>
      <pageMargins left="0.75" right="0.75" top="1" bottom="1" header="0.5" footer="0.5"/>
      <pageSetup orientation="portrait" r:id="rId7"/>
      <headerFooter alignWithMargins="0"/>
    </customSheetView>
    <customSheetView guid="{C5EDD9E3-0801-4479-8600-A80B0FCFDF0B}" state="hidden">
      <selection activeCell="A4" sqref="A4"/>
      <pageMargins left="0.75" right="0.75" top="1" bottom="1" header="0.5" footer="0.5"/>
      <pageSetup orientation="portrait" r:id="rId8"/>
      <headerFooter alignWithMargins="0"/>
    </customSheetView>
    <customSheetView guid="{FE4EC9C4-31B9-4D40-8323-5B16C3BC840F}" state="hidden">
      <selection activeCell="A4" sqref="A4"/>
      <pageMargins left="0.75" right="0.75" top="1" bottom="1" header="0.5" footer="0.5"/>
      <pageSetup orientation="portrait" r:id="rId9"/>
      <headerFooter alignWithMargins="0"/>
    </customSheetView>
    <customSheetView guid="{F9FE2C60-2849-4C32-B532-2B1A89FFA9CD}" state="hidden">
      <selection activeCell="A4" sqref="A4"/>
      <pageMargins left="0.75" right="0.75" top="1" bottom="1" header="0.5" footer="0.5"/>
      <pageSetup orientation="portrait" r:id="rId10"/>
      <headerFooter alignWithMargins="0"/>
    </customSheetView>
    <customSheetView guid="{494F6778-23FE-4AAC-B37D-6C7543FC13B9}" state="hidden">
      <selection activeCell="A4" sqref="A4"/>
      <pageMargins left="0.75" right="0.75" top="1" bottom="1" header="0.5" footer="0.5"/>
      <pageSetup orientation="portrait" r:id="rId11"/>
      <headerFooter alignWithMargins="0"/>
    </customSheetView>
    <customSheetView guid="{43BCBF1E-CDCF-4541-8D79-87EDCECBC1FD}" state="hidden">
      <selection activeCell="A4" sqref="A4"/>
      <pageMargins left="0.75" right="0.75" top="1" bottom="1" header="0.5" footer="0.5"/>
      <pageSetup orientation="portrait" r:id="rId12"/>
      <headerFooter alignWithMargins="0"/>
    </customSheetView>
    <customSheetView guid="{7A9EA6D6-4DDF-43D9-92E6-C6AFAD14E266}" state="hidden">
      <selection activeCell="A4" sqref="A4"/>
      <pageMargins left="0.75" right="0.75" top="1" bottom="1" header="0.5" footer="0.5"/>
      <pageSetup orientation="portrait" r:id="rId13"/>
      <headerFooter alignWithMargins="0"/>
    </customSheetView>
    <customSheetView guid="{DC28ED1E-3E35-4094-9C2B-5C0A1C1D459C}" state="hidden">
      <selection activeCell="A4" sqref="A4"/>
      <pageMargins left="0.75" right="0.75" top="1" bottom="1" header="0.5" footer="0.5"/>
      <pageSetup orientation="portrait" r:id="rId14"/>
      <headerFooter alignWithMargins="0"/>
    </customSheetView>
    <customSheetView guid="{240327DD-375F-45D4-BA52-89AFD79FE6A1}" state="hidden">
      <selection activeCell="A4" sqref="A4"/>
      <pageMargins left="0.75" right="0.75" top="1" bottom="1" header="0.5" footer="0.5"/>
      <pageSetup orientation="portrait" r:id="rId15"/>
      <headerFooter alignWithMargins="0"/>
    </customSheetView>
    <customSheetView guid="{477F7E43-D393-45BA-B99B-D838E4629B5D}" state="hidden">
      <selection activeCell="A4" sqref="A4"/>
      <pageMargins left="0.75" right="0.75" top="1" bottom="1" header="0.5" footer="0.5"/>
      <pageSetup orientation="portrait" r:id="rId16"/>
      <headerFooter alignWithMargins="0"/>
    </customSheetView>
    <customSheetView guid="{8E3ED18F-7B8F-4A1C-969D-A70DC3B696C3}" state="hidden">
      <selection activeCell="A4" sqref="A4"/>
      <pageMargins left="0.75" right="0.75" top="1" bottom="1" header="0.5" footer="0.5"/>
      <pageSetup orientation="portrait" r:id="rId17"/>
      <headerFooter alignWithMargins="0"/>
    </customSheetView>
    <customSheetView guid="{38BECF6E-1A53-4F98-87B9-44F2C5F77E08}" state="hidden">
      <selection activeCell="A4" sqref="A4"/>
      <pageMargins left="0.75" right="0.75" top="1" bottom="1" header="0.5" footer="0.5"/>
      <pageSetup orientation="portrait" r:id="rId18"/>
      <headerFooter alignWithMargins="0"/>
    </customSheetView>
    <customSheetView guid="{340562B9-6CEE-4962-8D7D-CA1C6778F52C}" state="hidden">
      <selection activeCell="A4" sqref="A4"/>
      <pageMargins left="0.75" right="0.75" top="1" bottom="1" header="0.5" footer="0.5"/>
      <pageSetup orientation="portrait" r:id="rId19"/>
      <headerFooter alignWithMargins="0"/>
    </customSheetView>
    <customSheetView guid="{82E8A0F5-0020-4355-95CF-28601763A783}" state="hidden">
      <selection activeCell="A4" sqref="A4"/>
      <pageMargins left="0.75" right="0.75" top="1" bottom="1" header="0.5" footer="0.5"/>
      <pageSetup orientation="portrait" r:id="rId20"/>
      <headerFooter alignWithMargins="0"/>
    </customSheetView>
    <customSheetView guid="{05855B4F-D61E-4C97-B759-B2F96767F6F8}" state="hidden">
      <selection activeCell="A4" sqref="A4"/>
      <pageMargins left="0.75" right="0.75" top="1" bottom="1" header="0.5" footer="0.5"/>
      <pageSetup orientation="portrait" r:id="rId21"/>
      <headerFooter alignWithMargins="0"/>
    </customSheetView>
    <customSheetView guid="{5476C51C-4037-4B28-A818-10D7CDF0C66A}" state="hidden">
      <selection activeCell="A4" sqref="A4"/>
      <pageMargins left="0.75" right="0.75" top="1" bottom="1" header="0.5" footer="0.5"/>
      <pageSetup orientation="portrait" r:id="rId22"/>
      <headerFooter alignWithMargins="0"/>
    </customSheetView>
    <customSheetView guid="{A8583C01-5E6A-4469-ADCA-440E12AA8084}" state="hidden">
      <selection activeCell="A4" sqref="A4"/>
      <pageMargins left="0.75" right="0.75" top="1" bottom="1" header="0.5" footer="0.5"/>
      <pageSetup orientation="portrait" r:id="rId23"/>
      <headerFooter alignWithMargins="0"/>
    </customSheetView>
    <customSheetView guid="{3836A67F-51F8-4B52-B51D-937DC398CD1F}" state="hidden">
      <selection activeCell="A4" sqref="A4"/>
      <pageMargins left="0.75" right="0.75" top="1" bottom="1" header="0.5" footer="0.5"/>
      <pageSetup orientation="portrait" r:id="rId24"/>
      <headerFooter alignWithMargins="0"/>
    </customSheetView>
    <customSheetView guid="{F8DC905B-04E9-41D7-B695-0DB8D092215B}" state="hidden">
      <selection activeCell="A4" sqref="A4"/>
      <pageMargins left="0.75" right="0.75" top="1" bottom="1" header="0.5" footer="0.5"/>
      <pageSetup orientation="portrait" r:id="rId25"/>
      <headerFooter alignWithMargins="0"/>
    </customSheetView>
    <customSheetView guid="{067EF7EF-2552-42C0-8B2F-9338A16B73EB}" state="hidden">
      <selection activeCell="A4" sqref="A4"/>
      <pageMargins left="0.75" right="0.75" top="1" bottom="1" header="0.5" footer="0.5"/>
      <pageSetup orientation="portrait" r:id="rId26"/>
      <headerFooter alignWithMargins="0"/>
    </customSheetView>
    <customSheetView guid="{F0C5A243-1ADF-42BF-85A0-B6506A13618B}" state="hidden">
      <selection activeCell="A4" sqref="A4"/>
      <pageMargins left="0.75" right="0.75" top="1" bottom="1" header="0.5" footer="0.5"/>
      <pageSetup orientation="portrait" r:id="rId27"/>
      <headerFooter alignWithMargins="0"/>
    </customSheetView>
    <customSheetView guid="{7EBB8B67-2CD6-4E3C-A161-DC3169C5F596}" state="hidden">
      <selection activeCell="A4" sqref="A4"/>
      <pageMargins left="0.75" right="0.75" top="1" bottom="1" header="0.5" footer="0.5"/>
      <pageSetup orientation="portrait" r:id="rId28"/>
      <headerFooter alignWithMargins="0"/>
    </customSheetView>
    <customSheetView guid="{9739DC54-BBE5-4B85-B1E5-01CEFA6EE78F}" state="hidden">
      <selection activeCell="A4" sqref="A4"/>
      <pageMargins left="0.75" right="0.75" top="1" bottom="1" header="0.5" footer="0.5"/>
      <pageSetup orientation="portrait" r:id="rId29"/>
      <headerFooter alignWithMargins="0"/>
    </customSheetView>
  </customSheetViews>
  <mergeCells count="1">
    <mergeCell ref="A1:B1"/>
  </mergeCells>
  <pageMargins left="0.75" right="0.75" top="1" bottom="1" header="0.5" footer="0.5"/>
  <pageSetup orientation="portrait" r:id="rId30"/>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D314147C-5D1F-4708-88D1-ED00ED145ADE}" state="hidden">
      <pageMargins left="0.7" right="0.7" top="0.75" bottom="0.75" header="0.3" footer="0.3"/>
    </customSheetView>
    <customSheetView guid="{828C0631-982A-44CB-A74F-55F2FDDC506C}"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5476C51C-4037-4B28-A818-10D7CDF0C66A}"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F0C5A243-1ADF-42BF-85A0-B6506A13618B}" state="hidden">
      <pageMargins left="0.7" right="0.7" top="0.75" bottom="0.75" header="0.3" footer="0.3"/>
    </customSheetView>
    <customSheetView guid="{7EBB8B67-2CD6-4E3C-A161-DC3169C5F596}" state="hidden">
      <pageMargins left="0.7" right="0.7" top="0.75" bottom="0.75" header="0.3" footer="0.3"/>
    </customSheetView>
    <customSheetView guid="{9739DC54-BBE5-4B85-B1E5-01CEFA6EE78F}"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67</vt:i4>
      </vt:variant>
    </vt:vector>
  </HeadingPairs>
  <TitlesOfParts>
    <vt:vector size="96"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19</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Umesh Kumar Yadav {उमेश कुमार यादव}</cp:lastModifiedBy>
  <cp:lastPrinted>2020-08-14T10:27:46Z</cp:lastPrinted>
  <dcterms:created xsi:type="dcterms:W3CDTF">2010-09-27T08:09:01Z</dcterms:created>
  <dcterms:modified xsi:type="dcterms:W3CDTF">2020-08-14T10:28:25Z</dcterms:modified>
</cp:coreProperties>
</file>